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2.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3.xml" ContentType="application/vnd.openxmlformats-officedocument.drawing+xml"/>
  <Override PartName="/xl/ctrlProps/ctrlProp26.xml" ContentType="application/vnd.ms-excel.controlproperties+xml"/>
  <Override PartName="/xl/ctrlProps/ctrlProp27.xml" ContentType="application/vnd.ms-excel.controlproperties+xml"/>
  <Override PartName="/xl/drawings/drawing4.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drawings/drawing5.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6.xml" ContentType="application/vnd.openxmlformats-officedocument.drawing+xml"/>
  <Override PartName="/xl/ctrlProps/ctrlProp35.xml" ContentType="application/vnd.ms-excel.controlproperties+xml"/>
  <Override PartName="/xl/drawings/drawing7.xml" ContentType="application/vnd.openxmlformats-officedocument.drawing+xml"/>
  <Override PartName="/xl/ctrlProps/ctrlProp36.xml" ContentType="application/vnd.ms-excel.controlproperties+xml"/>
  <Override PartName="/xl/drawings/drawing8.xml" ContentType="application/vnd.openxmlformats-officedocument.drawing+xml"/>
  <Override PartName="/xl/ctrlProps/ctrlProp37.xml" ContentType="application/vnd.ms-excel.controlproperties+xml"/>
  <Override PartName="/xl/drawings/drawing9.xml" ContentType="application/vnd.openxmlformats-officedocument.drawing+xml"/>
  <Override PartName="/xl/ctrlProps/ctrlProp38.xml" ContentType="application/vnd.ms-excel.controlproperties+xml"/>
  <Override PartName="/xl/drawings/drawing10.xml" ContentType="application/vnd.openxmlformats-officedocument.drawing+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11.xml" ContentType="application/vnd.openxmlformats-officedocument.drawing+xml"/>
  <Override PartName="/xl/ctrlProps/ctrlProp42.xml" ContentType="application/vnd.ms-excel.controlproperties+xml"/>
  <Override PartName="/xl/ctrlProps/ctrlProp4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G:\TAXCREDIT\APPLICATION (master)\2026 Application &amp; Exhibits\1 Reservation-Conditional Commit\"/>
    </mc:Choice>
  </mc:AlternateContent>
  <xr:revisionPtr revIDLastSave="0" documentId="13_ncr:1_{96999717-2B2B-4E5A-A372-04932CBFDB89}" xr6:coauthVersionLast="47" xr6:coauthVersionMax="47" xr10:uidLastSave="{00000000-0000-0000-0000-000000000000}"/>
  <workbookProtection workbookAlgorithmName="SHA-512" workbookHashValue="GbObagPpdSUDYphizJOfBQmtDKwBdyqwS4GZ6WhUzMxAcAeMpDubvSF3jugztyPbA7G3XxUzNkAowwTGoojk9w==" workbookSaltValue="cVQNIXMiM3uvu/FhxvU/og==" workbookSpinCount="100000" lockStructure="1"/>
  <bookViews>
    <workbookView xWindow="-108" yWindow="-108" windowWidth="30936" windowHeight="16776" tabRatio="855" xr2:uid="{00000000-000D-0000-FFFF-FFFF00000000}"/>
  </bookViews>
  <sheets>
    <sheet name="Exh A-Pg 1" sheetId="1" r:id="rId1"/>
    <sheet name="Exh A-Pg 2" sheetId="18" r:id="rId2"/>
    <sheet name="Exh A- Pg 3" sheetId="2" r:id="rId3"/>
    <sheet name="Exh A-Pg 4" sheetId="3" r:id="rId4"/>
    <sheet name="Exh A-Pg 5" sheetId="4" r:id="rId5"/>
    <sheet name="Exh A-Pg 6" sheetId="5" r:id="rId6"/>
    <sheet name="Exh A-Pg 7" sheetId="6" r:id="rId7"/>
    <sheet name="Exh A- Pg 8" sheetId="7" r:id="rId8"/>
    <sheet name="Exh A-Pg 9" sheetId="17" r:id="rId9"/>
    <sheet name="Exh A-Pg 10" sheetId="8" r:id="rId10"/>
    <sheet name="Exh A-Pg 11" sheetId="9" r:id="rId11"/>
    <sheet name="Exh A-Pg 12" sheetId="10" r:id="rId12"/>
    <sheet name="Exh A-Pg 13" sheetId="15" r:id="rId13"/>
    <sheet name="Exh A-Pg 14" sheetId="19" r:id="rId14"/>
    <sheet name="Exh A-Pg15" sheetId="11" r:id="rId15"/>
    <sheet name="Exh A-Pg 16" sheetId="12" r:id="rId16"/>
    <sheet name="Tally Sheet" sheetId="13" r:id="rId17"/>
    <sheet name="SD_Dropdowns" sheetId="14" state="veryHidden" r:id="rId18"/>
  </sheets>
  <definedNames>
    <definedName name="SD_34x1_77x1_107_B_0" localSheetId="16" hidden="1">'Tally Sheet'!$M$27</definedName>
    <definedName name="SD_34x1_77x1_108_B_0" localSheetId="16" hidden="1">'Tally Sheet'!$M$28</definedName>
    <definedName name="SD_34x1_77x1_109_B_0" localSheetId="16" hidden="1">'Tally Sheet'!$M$29</definedName>
    <definedName name="SD_34x1_77x1_110_B_0" localSheetId="16" hidden="1">'Tally Sheet'!$M$30</definedName>
    <definedName name="SD_34x1_77x1_111_B_0" localSheetId="16" hidden="1">'Tally Sheet'!$M$33</definedName>
    <definedName name="SD_34x1_77x1_112_B_0" localSheetId="16" hidden="1">'Tally Sheet'!$M$36</definedName>
    <definedName name="SD_34x1_77x1_113_B_0" localSheetId="16" hidden="1">'Tally Sheet'!$M$39</definedName>
    <definedName name="SD_34x1_77x1_114_B_0" localSheetId="16" hidden="1">'Tally Sheet'!$M$49</definedName>
    <definedName name="SD_34x1_77x1_115_B_0" localSheetId="16" hidden="1">'Tally Sheet'!$M$50</definedName>
    <definedName name="SD_34x1_77x1_116_B_0" localSheetId="16" hidden="1">'Tally Sheet'!$M$51</definedName>
    <definedName name="SD_34x1_77x1_133_B_0" localSheetId="16" hidden="1">'Tally Sheet'!#REF!</definedName>
    <definedName name="SD_34x1_77x1_134_B_0" localSheetId="16" hidden="1">'Tally Sheet'!$M$23</definedName>
    <definedName name="SD_34x1_77x1_55_B_0" localSheetId="16" hidden="1">'Tally Sheet'!$M$13</definedName>
    <definedName name="SD_34x1_77x1_81_B_0" localSheetId="16" hidden="1">'Tally Sheet'!$M$7</definedName>
    <definedName name="SD_34x1_77x1_82_B_0" localSheetId="16" hidden="1">'Tally Sheet'!$M$8</definedName>
    <definedName name="SD_34x1_77x1_83_B_0" localSheetId="16" hidden="1">'Tally Sheet'!$M$9</definedName>
    <definedName name="SD_34x1_77x1_84_B_0" localSheetId="16" hidden="1">'Tally Sheet'!$M$16</definedName>
    <definedName name="SD_34x1_77x1_85_B_0" localSheetId="16" hidden="1">'Tally Sheet'!$M$10</definedName>
    <definedName name="SD_34x1_77x1_86_B_0" localSheetId="16" hidden="1">'Tally Sheet'!$M$17</definedName>
    <definedName name="SD_34x1_77x1_87_B_0" localSheetId="16" hidden="1">'Tally Sheet'!$M$18</definedName>
    <definedName name="SD_34x1_77x1_88_B_0" localSheetId="16" hidden="1">'Tally Sheet'!$M$19</definedName>
    <definedName name="SD_34x1_77x1_89_B_0" localSheetId="16" hidden="1">'Tally Sheet'!$M$20</definedName>
    <definedName name="SD_34x1_77x1_90_B_0" localSheetId="16" hidden="1">'Tally Sheet'!$M$42</definedName>
    <definedName name="SD_34x1_77x1_91_B_0" localSheetId="16" hidden="1">'Tally Sheet'!$M$54</definedName>
    <definedName name="SD_34x1_77x1_92_B_0" localSheetId="16" hidden="1">'Tally Sheet'!$M$57</definedName>
    <definedName name="SD_34x1_77x1_93_B_0" localSheetId="16" hidden="1">'Tally Sheet'!#REF!</definedName>
    <definedName name="SD_34x1_77x1_94_B_0" localSheetId="16" hidden="1">'Tally Sheet'!$M$24</definedName>
  </definedNames>
  <calcPr calcId="191029" iterate="1" iterateCount="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8" l="1"/>
  <c r="I7" i="8" s="1"/>
  <c r="H8" i="2"/>
  <c r="K20" i="18"/>
  <c r="H7" i="7"/>
  <c r="L10" i="19"/>
  <c r="L4" i="19"/>
  <c r="H7" i="19"/>
  <c r="E7" i="19" s="1"/>
  <c r="L10" i="7"/>
  <c r="G24" i="7"/>
  <c r="F24" i="7"/>
  <c r="L4" i="7" l="1"/>
  <c r="E6" i="4"/>
  <c r="J4" i="4" s="1"/>
  <c r="H3" i="2"/>
  <c r="J19" i="19"/>
  <c r="J18" i="19"/>
  <c r="J17" i="19"/>
  <c r="J16" i="19"/>
  <c r="K17" i="19" l="1"/>
  <c r="K19" i="19"/>
  <c r="K18" i="19"/>
  <c r="K16" i="19"/>
  <c r="L24" i="13"/>
  <c r="I3" i="6" l="1"/>
  <c r="L10" i="15"/>
  <c r="M24" i="13" l="1"/>
  <c r="J21" i="3" l="1"/>
  <c r="I17" i="12" l="1"/>
  <c r="I4" i="12"/>
  <c r="I20" i="11"/>
  <c r="I11" i="11"/>
  <c r="I6" i="11"/>
  <c r="I4" i="8"/>
  <c r="K14" i="17"/>
  <c r="I3" i="5" l="1"/>
  <c r="I16" i="5"/>
  <c r="I30" i="5"/>
  <c r="J3" i="3"/>
  <c r="K14" i="18"/>
  <c r="K11" i="18"/>
  <c r="K12" i="18"/>
  <c r="K10" i="18"/>
  <c r="K9" i="18"/>
  <c r="K8" i="18"/>
  <c r="K7" i="18"/>
  <c r="K13" i="18"/>
  <c r="K6" i="18"/>
  <c r="I16" i="1"/>
  <c r="K4" i="18" l="1"/>
  <c r="I17" i="1"/>
  <c r="I18" i="1"/>
  <c r="I19" i="1"/>
  <c r="I20" i="1"/>
  <c r="I21" i="1"/>
  <c r="I22" i="1"/>
  <c r="I23" i="1"/>
  <c r="I25" i="1"/>
  <c r="I26" i="1"/>
  <c r="I27" i="1"/>
  <c r="I28" i="1"/>
  <c r="I30" i="1"/>
  <c r="I31" i="1"/>
  <c r="I33" i="1"/>
  <c r="I7" i="1" l="1"/>
  <c r="L29" i="13"/>
  <c r="M13" i="13"/>
  <c r="L13" i="13"/>
  <c r="M42" i="13"/>
  <c r="L42" i="13"/>
  <c r="L20" i="13"/>
  <c r="L10" i="13"/>
  <c r="L9" i="13"/>
  <c r="L8" i="13"/>
  <c r="L7" i="13"/>
  <c r="M54" i="13" l="1"/>
  <c r="L54" i="13"/>
  <c r="M57" i="13"/>
  <c r="L57" i="13"/>
  <c r="M51" i="13"/>
  <c r="L51" i="13"/>
  <c r="M50" i="13"/>
  <c r="L50" i="13"/>
  <c r="M49" i="13"/>
  <c r="L49" i="13"/>
  <c r="M20" i="13"/>
  <c r="M30" i="13"/>
  <c r="L30" i="13"/>
  <c r="M29" i="13"/>
  <c r="M19" i="13"/>
  <c r="L19" i="13"/>
  <c r="M9" i="13"/>
  <c r="M39" i="13"/>
  <c r="L39" i="13"/>
  <c r="M10" i="13"/>
  <c r="M8" i="13" l="1"/>
  <c r="M23" i="13"/>
  <c r="L23" i="13"/>
  <c r="M18" i="13"/>
  <c r="L18" i="13"/>
  <c r="M36" i="13"/>
  <c r="L36" i="13"/>
  <c r="M28" i="13"/>
  <c r="L28" i="13"/>
  <c r="M27" i="13"/>
  <c r="L27" i="13"/>
  <c r="M17" i="13"/>
  <c r="L17" i="13"/>
  <c r="M33" i="13"/>
  <c r="L33" i="13"/>
  <c r="M16" i="13"/>
  <c r="L16" i="13"/>
  <c r="M7" i="13" l="1"/>
  <c r="M60" i="13" s="1"/>
</calcChain>
</file>

<file path=xl/sharedStrings.xml><?xml version="1.0" encoding="utf-8"?>
<sst xmlns="http://schemas.openxmlformats.org/spreadsheetml/2006/main" count="441" uniqueCount="335">
  <si>
    <t>Points Possible</t>
  </si>
  <si>
    <t>Points Earned</t>
  </si>
  <si>
    <t xml:space="preserve">1.  </t>
  </si>
  <si>
    <t>Developments located within the stated distances from goods, services, or a major employer:</t>
  </si>
  <si>
    <t>Full Service Grocery Store (does not include convenience store)</t>
  </si>
  <si>
    <t>Retail Shopping (i.e., hardware, clothing store, etc.)</t>
  </si>
  <si>
    <t>Police or Fire Station</t>
  </si>
  <si>
    <t>Pharmacy</t>
  </si>
  <si>
    <t>Post Office</t>
  </si>
  <si>
    <t>Bank/Credit Union</t>
  </si>
  <si>
    <t>Public Park</t>
  </si>
  <si>
    <t>Education Facility</t>
  </si>
  <si>
    <t>(includes K-12 schools, university, adult education, vocational school, community college)</t>
  </si>
  <si>
    <t>Public Library</t>
  </si>
  <si>
    <t>Health Club or Recreational Center (i.e., YMCA, etc.)</t>
  </si>
  <si>
    <t>Hospital or Medical Clinic, Medical or Dental Office</t>
  </si>
  <si>
    <t>Social Services Center or Licensed Childcare Facility</t>
  </si>
  <si>
    <t>Bus stop, transit stop (i.e., Park &amp; Ride, etc.)</t>
  </si>
  <si>
    <t>Public greenbelt bike/walking path access</t>
  </si>
  <si>
    <t>(does not include city sidewalks or street bike paths)</t>
  </si>
  <si>
    <t>Third party mileage documentation must accompany the application (i.e., Mapquest, Google Maps, etc.) or distance measured by street/road access must be documented in the market study or appraisal that is submitted with the application.</t>
  </si>
  <si>
    <t>2.</t>
  </si>
  <si>
    <t>Developments which give preference to persons on Public Housing Authority waiting lists.</t>
  </si>
  <si>
    <t>3.</t>
  </si>
  <si>
    <t>Developments with mix of rent-restricted and market units</t>
  </si>
  <si>
    <t>10% or greater of total residential units are market units</t>
  </si>
  <si>
    <t>4.</t>
  </si>
  <si>
    <t>5.</t>
  </si>
  <si>
    <t>Developments leasing rent restricted units who commit to giving a waitlist preference to households that contain one or more members with a handicap as defined in the Fair Housing Act.</t>
  </si>
  <si>
    <t>Fair Housing Act:</t>
  </si>
  <si>
    <t>Sec 802 [42 U.S.C. 3602] Definitions:</t>
  </si>
  <si>
    <t>Handicap means, with respect to a person:</t>
  </si>
  <si>
    <t>(1)</t>
  </si>
  <si>
    <t>a physical or mental impairment which substantially limits one or more of such person's major life activities;</t>
  </si>
  <si>
    <t>(2)</t>
  </si>
  <si>
    <t>a record of such an impairment, or</t>
  </si>
  <si>
    <t>(3)</t>
  </si>
  <si>
    <t>6.</t>
  </si>
  <si>
    <t>Developments that provide housing for older persons as defined in the Fair Housing Act.</t>
  </si>
  <si>
    <t>As used in this section "housing for older persons" means housing -</t>
  </si>
  <si>
    <t>(A)</t>
  </si>
  <si>
    <t>(B)</t>
  </si>
  <si>
    <t>(C)</t>
  </si>
  <si>
    <t>(i)</t>
  </si>
  <si>
    <t>(ii)</t>
  </si>
  <si>
    <t>the housing facility or community publishes and adheres to policies and procedures that demonstrate the intent required under this subparagraph; and</t>
  </si>
  <si>
    <t>(iii)</t>
  </si>
  <si>
    <t xml:space="preserve">the housing facility or community complies with rules issued by the Secretary for verification of occupancy, which shall - </t>
  </si>
  <si>
    <t>(I)</t>
  </si>
  <si>
    <t>provide for verification by reliable surveys and affidavits; and</t>
  </si>
  <si>
    <t>(II)</t>
  </si>
  <si>
    <t>include examples of the types of policies and procedures relevant to a determination of compliance with the requirement of clause (ii).  Such surveys and affidavits shall be admissible in administrative and judicial proceedings for the purposes of such verification.</t>
  </si>
  <si>
    <r>
      <rPr>
        <u/>
        <sz val="10"/>
        <rFont val="Arial Narrow"/>
        <family val="2"/>
      </rPr>
      <t xml:space="preserve">Goods and Services </t>
    </r>
    <r>
      <rPr>
        <sz val="10"/>
        <rFont val="Arial Narrow"/>
        <family val="2"/>
      </rPr>
      <t>- located within 1.5 mile driving distance in urban communities or 3.0 mile driving distance in rural communities.</t>
    </r>
  </si>
  <si>
    <t>Major Employer (as documented in the Market Study or Appraisal)</t>
  </si>
  <si>
    <t>Max 10</t>
  </si>
  <si>
    <t>8.</t>
  </si>
  <si>
    <t>9.</t>
  </si>
  <si>
    <t>10.</t>
  </si>
  <si>
    <t>11.</t>
  </si>
  <si>
    <t>12.</t>
  </si>
  <si>
    <t>Developments with 100% of the units rent-restricted and intended for eventual tenant ownership after the 15-year compliance period has ended.</t>
  </si>
  <si>
    <t>Developments wishing to convert to home ownership at the end of the 15-year compliance period will be required to meet the following conditions:</t>
  </si>
  <si>
    <t>a)</t>
  </si>
  <si>
    <t>Conversion to tenant ownership is legally permissible taking into consideration other restrictions that may be attached to the property (i.e., lender or other subsidy restrictions, etc);</t>
  </si>
  <si>
    <t>b)</t>
  </si>
  <si>
    <t>The units must be single-family, detached units, condominiums, or townhouses, which can be lawfully conveyed as separate pieces of property;</t>
  </si>
  <si>
    <t>c)</t>
  </si>
  <si>
    <t>d)</t>
  </si>
  <si>
    <t>Purchasers must occupy units as primary residences;</t>
  </si>
  <si>
    <t>e)</t>
  </si>
  <si>
    <t>A comprehensive plan must be submitted at the time of application that demonstrates the feasibility of physical conversion to home ownership and includes, but is not limited to:</t>
  </si>
  <si>
    <t>Requirements for extent of stay in rentail unit to be eligible for purchase, and</t>
  </si>
  <si>
    <t>Financial counseling plan for potential home buyers.</t>
  </si>
  <si>
    <t>f)</t>
  </si>
  <si>
    <t>All requirements of Section 42(i)(7) of the Code and Revenue Ruling 95-49 are complied with;</t>
  </si>
  <si>
    <t>The Allocating Agency approves such transfer(s), which approval shall not be unreasonably withheld.</t>
  </si>
  <si>
    <t>The buyers/occupants of the units meet the requirements for a Qualifying tenant hereunder and hold a right of first refusal for the unit exercisable at the end of the 15-year compliance period;</t>
  </si>
  <si>
    <t>Max 8</t>
  </si>
  <si>
    <t xml:space="preserve">Developments which utilize Historic Rehabilitation Tax Credit as a funding source.  To receive points in this category, certificaiton from the National Park Service must accompany the application which states that the proposed building is a certified historic structure (one listed on the National Register of Historic Places or located in a Registered Historic District and determined to be of significance to the Historic District) as defined by IRC Section 47(c)(3)(A)  </t>
  </si>
  <si>
    <t>15.</t>
  </si>
  <si>
    <t>16.</t>
  </si>
  <si>
    <t>Permanent Supportive Housing ("PSH") Units</t>
  </si>
  <si>
    <t>1)</t>
  </si>
  <si>
    <t>Targeted Population:</t>
  </si>
  <si>
    <t>(continued from previous page)</t>
  </si>
  <si>
    <t>2)</t>
  </si>
  <si>
    <t>3)</t>
  </si>
  <si>
    <t>17.</t>
  </si>
  <si>
    <t>Developments which give a waitlist preference to persons with HUD Veterans Affairs Supportive Housing ("VASH") vouchers</t>
  </si>
  <si>
    <t>Preference Points</t>
  </si>
  <si>
    <t xml:space="preserve">The Code also requires that, during the selection process, preference is granted to developments which serve the lowest income tenants and/or which are obligated to serve low-income tenants for the longest periods and/or located in a qualified census tract in which the development contributes to a concerted community revitalization plan.  Accordingly, the Association will grant preference points to eligible developments as follows: </t>
  </si>
  <si>
    <t>1.</t>
  </si>
  <si>
    <t>NOTE:</t>
  </si>
  <si>
    <t>This obligation will be set forth in the Low-Income Housing Tax Credit Regulatory Agreement.</t>
  </si>
  <si>
    <t>Developments with 40% or less area median income (AMI) units.  Manager's unit not included in calculation.</t>
  </si>
  <si>
    <t>30% and 35% AMI units may be included in the unit count to determine points for "40% or less" AMI units (but are not necessarily required for the points.)</t>
  </si>
  <si>
    <t>Developments located within a qualified census tract in which the development contributes to a concerted community revitalization plan.</t>
  </si>
  <si>
    <t>Selection Criteria Points</t>
  </si>
  <si>
    <t>Points Available</t>
  </si>
  <si>
    <t>Section 42(m)(1)(C)</t>
  </si>
  <si>
    <t>"Certain selection criteria must be used.  The selection criteria set forth in a qualified allocation plan must include - "</t>
  </si>
  <si>
    <t>Project Location</t>
  </si>
  <si>
    <t xml:space="preserve">#1 </t>
  </si>
  <si>
    <t>Located within the stated distances from goods, services, or a major employer:</t>
  </si>
  <si>
    <t>#10</t>
  </si>
  <si>
    <t>Housing Needs Characteristics</t>
  </si>
  <si>
    <t>#15</t>
  </si>
  <si>
    <t xml:space="preserve"> "LIHTC" rental vacancy of 3.00% or less</t>
  </si>
  <si>
    <t>Project Characteristics</t>
  </si>
  <si>
    <t>#11</t>
  </si>
  <si>
    <t>#3</t>
  </si>
  <si>
    <t>#8</t>
  </si>
  <si>
    <t>Sponsor Characteristics</t>
  </si>
  <si>
    <t>#4</t>
  </si>
  <si>
    <t>#9</t>
  </si>
  <si>
    <t>Tenant populations with special housing needs.</t>
  </si>
  <si>
    <t>#5</t>
  </si>
  <si>
    <t>Waitlist preference to households that contain one or more members with a handicap</t>
  </si>
  <si>
    <t>#6</t>
  </si>
  <si>
    <t xml:space="preserve">Housing for older persons </t>
  </si>
  <si>
    <t>#16</t>
  </si>
  <si>
    <t>#17</t>
  </si>
  <si>
    <t>Waitlist preference to persons with HUD Veterans Affairs Supportive Housing ("VASH") vouchers</t>
  </si>
  <si>
    <t>Public Housing Waiting Lists</t>
  </si>
  <si>
    <t>#2</t>
  </si>
  <si>
    <t>Tenant populations of individuals with children</t>
  </si>
  <si>
    <t>#7</t>
  </si>
  <si>
    <t xml:space="preserve">Family developments that contain three-bedroom or larger units for households.  </t>
  </si>
  <si>
    <t>Projects intended for eventual tenant ownership</t>
  </si>
  <si>
    <t>#12</t>
  </si>
  <si>
    <t>Developments intended for eventual tenant ownership after the 15-year compliance period has ended.</t>
  </si>
  <si>
    <t>#13</t>
  </si>
  <si>
    <t>The Historic Nature of the Project</t>
  </si>
  <si>
    <t>#14</t>
  </si>
  <si>
    <t xml:space="preserve">Developments which utilize Historic Rehabilitation Tax Credit as a funding source.  </t>
  </si>
  <si>
    <t>Section 42(1)(B)(ii)</t>
  </si>
  <si>
    <t>"which also gives preference in allocating housing credit dollar amounts among seleced project to -</t>
  </si>
  <si>
    <t>Projects serving the lowest income tenants</t>
  </si>
  <si>
    <t>Projects which are located in qualified census tracts and the development of which contributes to a concerted community revitalization plan.</t>
  </si>
  <si>
    <t>QCT and Revitalization</t>
  </si>
  <si>
    <t>Self Score</t>
  </si>
  <si>
    <t>Program sponsors who have a history of satisfactory LIHTC compliance ratings of their §42 portfolio.</t>
  </si>
  <si>
    <t>#1</t>
  </si>
  <si>
    <t>40 year extended use</t>
  </si>
  <si>
    <r>
      <rPr>
        <u/>
        <sz val="10"/>
        <rFont val="Arial Narrow"/>
        <family val="2"/>
      </rPr>
      <t>NOTE</t>
    </r>
    <r>
      <rPr>
        <sz val="10"/>
        <rFont val="Arial Narrow"/>
        <family val="2"/>
      </rPr>
      <t xml:space="preserve">:  </t>
    </r>
  </si>
  <si>
    <t>Sponsors who have a history of satisfactory LIHTC Allocating Agency compliance ratings of their §42 portfolio.</t>
  </si>
  <si>
    <t>*</t>
  </si>
  <si>
    <t>Prior to such conveyance, the Sponsor shall furnish the Allocating Agency an opinion of counsel acceptable to such agency that the requirements of this section hereof, Revenue Ruling 95-49 and Section 42(i)(7) of the Code have been met; and</t>
  </si>
  <si>
    <t>It is understood that after the initial 15-year compliance period referenced in Section 42(i) of the Code, the Sponsor may transfer individual units (homes) in the Development under a low income homeowners program to Qualifying Tenants holding a right of first refusal provided the following conditions are met:</t>
  </si>
  <si>
    <t>Award of this Selection Criteria point will be conditioned upon receipt of written confirmation from the National Park Service that the proposed development meets the Department of Interior's rehabilitation standards.</t>
  </si>
  <si>
    <t>Permanent Supportive Housing Units</t>
  </si>
  <si>
    <t>Household comprised of individual(s) or families with incomes at or below 30% area median income (AMI); AND</t>
  </si>
  <si>
    <t>Household comprised of individual(s) or families who are disabled.  Federal laws define a person with a disability as “any person who has a physical or mental impairment that substantially limits one or more major life activities, has a record of such impairment, or is regarded as having such impairment;” AND</t>
  </si>
  <si>
    <t>The “Special Housing Needs Households” definition listed above must be contained in the “Tenant Selection Policy” of the proposed Management Plan</t>
  </si>
  <si>
    <t>Supportive Services for Special Housing Needs Tenants:</t>
  </si>
  <si>
    <t>Support and services provided to Special Housing Needs Households must be accessible on-site at the development, unless alternative transportation arrangements have been made by the partnering organization(s) and/or housing provider.</t>
  </si>
  <si>
    <t>The Supportive Services Plan for the Special Housing Needs Households must be contained in the proposed Management Plan or provided in a separate Supportive Services Plan that is referenced in the Management Plan.</t>
  </si>
  <si>
    <r>
      <rPr>
        <u/>
        <sz val="10"/>
        <color theme="1"/>
        <rFont val="Arial Narrow"/>
        <family val="2"/>
      </rPr>
      <t>Region 6</t>
    </r>
    <r>
      <rPr>
        <sz val="10"/>
        <color theme="1"/>
        <rFont val="Arial Narrow"/>
        <family val="2"/>
      </rPr>
      <t xml:space="preserve">
Bonneville, Butte, Clark, Custer, Fremont, Jefferson, Lemhi, Madison, Teton Counties
CLUB, Inc.
1820 E. 17th St., Ste 150
Idaho Falls, ID  83404
208-529-4673</t>
    </r>
  </si>
  <si>
    <r>
      <rPr>
        <u/>
        <sz val="10"/>
        <color theme="1"/>
        <rFont val="Arial Narrow"/>
        <family val="2"/>
      </rPr>
      <t>Region 7</t>
    </r>
    <r>
      <rPr>
        <sz val="10"/>
        <color theme="1"/>
        <rFont val="Arial Narrow"/>
        <family val="2"/>
      </rPr>
      <t xml:space="preserve">
Ada County
CATCH
503 S. Americana Blvd.
Boise, ID  83702
208-246-8830</t>
    </r>
  </si>
  <si>
    <t>#18</t>
  </si>
  <si>
    <t>#19</t>
  </si>
  <si>
    <t>TOTAL SELF SCORE</t>
  </si>
  <si>
    <t>Developments which are obligated to provide low-income use 25 years beyond the initial 15-year compliance period.  This 40-year obligation requires the waiver of the Qualified Contract provision for the purpose of converting to market-rate use until one (1) year before the final year of the 40-year obligation,and thereafter shall be subject to the three (3) year provisions regarding eviction and rent increase</t>
  </si>
  <si>
    <t>Sponsors are expected to disperse units targeted for 30%, 35%, 40% and 45% area median income households throughout the development to the extent possible taking into consideration other programmatic requirements.  Allocating such units so that one building(s) is/are occupied by households at 30%, 35%, 40%, and 45% area median income is not recommended.</t>
  </si>
  <si>
    <t>A concerted community revitalization plan is defined as a certified urban renewal district or other city-designated geographic area located within a qualified census tract that specifically addresses affordable housing as a goal.  To receive points for this category, documentation from the urban renewal district or the city must confirm to the Association's satisfaction that the proposed development lies within certified boundaries and meets the urban renewal district's or city's goal of providing affordable housing.  City-wide revitalization designations will not be considered in this point category.</t>
  </si>
  <si>
    <t>Rehab that includes the use of existing housing as part of a community revitalization plan.</t>
  </si>
  <si>
    <t>Rehabilitation Development that includes the use of existing housing as part of a community revitalization plan.  To receive points in this category, the proposed development must be located within a certified urban renewal district or other city-designated geographic area that specifically addresses affordable housing as a goal.  Documentaion from the urban renewal district or the city must confirm to the Association's satisfaction that the proposed development lies within certified boundaries and meets the urban renewal district's or city's goal of providing affordable housing.</t>
  </si>
  <si>
    <r>
      <rPr>
        <u/>
        <sz val="10"/>
        <rFont val="Arial Narrow"/>
        <family val="2"/>
      </rPr>
      <t>Rural Communities</t>
    </r>
    <r>
      <rPr>
        <sz val="10"/>
        <rFont val="Arial Narrow"/>
        <family val="2"/>
      </rPr>
      <t xml:space="preserve"> - communities that qualify as eligible communities for USDA Multifamily Housing RD programs.</t>
    </r>
  </si>
  <si>
    <t>(i.e., Senior Citizen center or Community Center)</t>
  </si>
  <si>
    <t>Areas of Opportunity</t>
  </si>
  <si>
    <r>
      <rPr>
        <u/>
        <sz val="10"/>
        <color theme="1"/>
        <rFont val="Arial Narrow"/>
        <family val="2"/>
      </rPr>
      <t>Region 4</t>
    </r>
    <r>
      <rPr>
        <sz val="10"/>
        <color theme="1"/>
        <rFont val="Arial Narrow"/>
        <family val="2"/>
      </rPr>
      <t xml:space="preserve">
Blaine, Camas, Cassia, Gooding, Jerome, Lincoln, Minidoka, Twin Falls Counties
South Central Community Action Partnership
555 W. Washington St. S.
Twin Falls, ID  83301
208-733-9351</t>
    </r>
  </si>
  <si>
    <r>
      <rPr>
        <u/>
        <sz val="10"/>
        <rFont val="Arial Narrow"/>
        <family val="2"/>
      </rPr>
      <t xml:space="preserve">Major Employer </t>
    </r>
    <r>
      <rPr>
        <sz val="10"/>
        <rFont val="Arial Narrow"/>
        <family val="2"/>
      </rPr>
      <t>- located within 5.0 mile driving distance in urban communities or 10.0 mile driving distance in rural communities.</t>
    </r>
  </si>
  <si>
    <r>
      <rPr>
        <u/>
        <sz val="10"/>
        <rFont val="Arial Narrow"/>
        <family val="2"/>
      </rPr>
      <t>Urban Communities</t>
    </r>
    <r>
      <rPr>
        <sz val="10"/>
        <rFont val="Arial Narrow"/>
        <family val="2"/>
      </rPr>
      <t xml:space="preserve"> - communities that </t>
    </r>
    <r>
      <rPr>
        <u/>
        <sz val="10"/>
        <rFont val="Arial Narrow"/>
        <family val="2"/>
      </rPr>
      <t>do not</t>
    </r>
    <r>
      <rPr>
        <sz val="10"/>
        <rFont val="Arial Narrow"/>
        <family val="2"/>
      </rPr>
      <t xml:space="preserve"> qualify as eligible communities for USDA RD Multifamily Housing programs.</t>
    </r>
  </si>
  <si>
    <t>provided under any Federal or State program that the Secretary determines is specifically designed and operated to assist elderly persons, (as defined in the State or Federal program); or</t>
  </si>
  <si>
    <t>at least 80 percent of the occupied units are occuped by at lease one person who is 55 years of age or older;</t>
  </si>
  <si>
    <t xml:space="preserve">Substantial Noncompliance is defined as any property reviews currently at a below average or unsatisfactory rating.  This rating is based on general physical condition and appearance, leasing and occupancy, and general management of operations.  In addition, the owner must not have open 8823(s) filed with the IRS or late submission of required monitoring fees and annual reports, subject to the determination by IHFA's Compliance Department in its sole discretion.  </t>
  </si>
  <si>
    <t>Each unit must have access to all necessary utilities, common areas, rights-of-way, easements, and such access will not be dependent on any exercise or non-exercise of any right or consent by the owner of any other property;</t>
  </si>
  <si>
    <t>At its sole discretion, the Association may expand or adjust the above-mentioned definition to be consistent with Special Housing Needs preferences identified in Idaho's Consolidated Housing Plan.</t>
  </si>
  <si>
    <r>
      <rPr>
        <u/>
        <sz val="10"/>
        <color theme="1"/>
        <rFont val="Arial Narrow"/>
        <family val="2"/>
      </rPr>
      <t>Region 5</t>
    </r>
    <r>
      <rPr>
        <sz val="10"/>
        <color theme="1"/>
        <rFont val="Arial Narrow"/>
        <family val="2"/>
      </rPr>
      <t xml:space="preserve">
Bannock, Bear Lake, Bingham, Caribou, Franklin, Oneida, Power Counties
Aid for Friends
210 E. Center St., Ste A
Pocatello, ID  83201
208-254-0290</t>
    </r>
  </si>
  <si>
    <t>Developments with 45% area median income (AMI) units.  Manager's unit not included in calculation.</t>
  </si>
  <si>
    <t>Developments with 50% area median income (AMI) units.  Manager's unit not included in calculation.</t>
  </si>
  <si>
    <t>The Low Income Housing Tax Credit Regulatory Agreement for developments designating units under preference items 2, 3, and 4 above will state the number of units restricted to lower rent levels.  55% and 60% area median income (AMI) units will also be mentioned in the Regulatory Agreement even though preference points are not awarded for these units.  Rent restrictions will be effective for such units during the initial compliance period and the extended use period.</t>
  </si>
  <si>
    <t>Projects obligated to serve qualified tenants for the longest periods</t>
  </si>
  <si>
    <t xml:space="preserve">                  Exhibit A - LIHTC Selection Criteria Points</t>
  </si>
  <si>
    <t>Exhibit A - LIHTC Selection Criteria Points</t>
  </si>
  <si>
    <t>Exhibit A -LIHTC Selection Criteria Points</t>
  </si>
  <si>
    <t>Exhibit A - LIHTC Preference Points</t>
  </si>
  <si>
    <t>1/2 point per category for a maximum of 5 points</t>
  </si>
  <si>
    <t>Max 5</t>
  </si>
  <si>
    <t>Development with 1-60 total residential units where at least 2.5% of the rent-restricted units are at 40% or less AMI.</t>
  </si>
  <si>
    <t>To receive points in this category, a certification signed by the sponsor and the property management company must accompany the application (See Exhibit I for required format).</t>
  </si>
  <si>
    <t>Copy of the development’s executed Management Plan that includes a Tenant Selection Policy that evidences the development’s waitlist preferences will be required at the time the development places in service and applies for Form 8609(s).</t>
  </si>
  <si>
    <t>20.</t>
  </si>
  <si>
    <t>The “Tenant Selection Policy” included in the Management Plan must include the requirement to use the “Coordinated Entry” system when filling vacancies in units set aside for Permanent Supportive Housing.  Operational procedures detailing the Coordinated Entry process and provision for staff training must be included in the proposed Management Plan.</t>
  </si>
  <si>
    <t>19.</t>
  </si>
  <si>
    <t>18.</t>
  </si>
  <si>
    <t>All Remaining Development Costs equals Total Development Costs (as listed in the development’s tax credit application) less Land Costs and Hard Construction Costs as described above, and includes (but is not limited to) development reserves and any professional fees including Developer/Consultant Fees</t>
  </si>
  <si>
    <t>Hard Construction Costs include site work, new construction or rehabilitation, and construction contingency, and exclude contractor profit, overhead, general requirements and construction management fees.</t>
  </si>
  <si>
    <t>Square footage from commercial or common areas, such as hallways, storage, or community rooms is excluded in this calculation.  Cost per Residential Square Foot is determined on an individual development basis before results are averaged</t>
  </si>
  <si>
    <t>Residential Square Footage is the sum of the interior square footage of each  individual unit contained in a development (including employee units).  Interior square footage of each unit should be of similar size to comparable units in the primary market.  Exaggerated sizing of units to lower per costs is discouraged.</t>
  </si>
  <si>
    <t>Hard Construction Costs</t>
  </si>
  <si>
    <t>All Remaining Development Costs</t>
  </si>
  <si>
    <t>≤ 80%</t>
  </si>
  <si>
    <t>2.0 Points</t>
  </si>
  <si>
    <t>4.0 Points</t>
  </si>
  <si>
    <t>80.1% to 90.0%</t>
  </si>
  <si>
    <t>3.0 Points</t>
  </si>
  <si>
    <t>90.1% to 100.0%</t>
  </si>
  <si>
    <t>1.0 Point</t>
  </si>
  <si>
    <t>100.1% to 125.0%</t>
  </si>
  <si>
    <t>≥125.1%</t>
  </si>
  <si>
    <t>0.0 Point</t>
  </si>
  <si>
    <t>% of
Adjusted
 Average</t>
  </si>
  <si>
    <t>FFIEC Online Census Data System – for poverty rates by census tracts:</t>
  </si>
  <si>
    <r>
      <rPr>
        <u/>
        <sz val="10"/>
        <rFont val="Arial Narrow"/>
        <family val="2"/>
      </rPr>
      <t>Sponsor</t>
    </r>
    <r>
      <rPr>
        <sz val="10"/>
        <rFont val="Arial Narrow"/>
        <family val="2"/>
      </rPr>
      <t xml:space="preserve"> in this category is defined as the owner of the development, and includes at least one individual or entity of the owner with 50% control or more.</t>
    </r>
  </si>
  <si>
    <t>Points</t>
  </si>
  <si>
    <t>Max 3</t>
  </si>
  <si>
    <t>7.</t>
  </si>
  <si>
    <t>Copy of the development’s executed Management Plan that includes a Tenant Selection Policy that evidences the development’s waitlist preferences will be required at the time the development applies for Form 8609(s)</t>
  </si>
  <si>
    <t>Preference given for 100% of the rent-restricted units.</t>
  </si>
  <si>
    <t>Copy of the development’s executed Management Plan that includes a Tenant Selection Policy that evidences the waitlist preferences will be required at the time the development applies for Form 8609(s).</t>
  </si>
  <si>
    <t>Developments which offer the following amenities:</t>
  </si>
  <si>
    <t>(Select any combination of the following items)</t>
  </si>
  <si>
    <t>Hard surfacing on 100% of area flooring in each residential unit; bedrooms are exempt from this rule</t>
  </si>
  <si>
    <t>Central Air Conditioning or Ductless Air Conditioning in each residential unit</t>
  </si>
  <si>
    <t>High-Speed Internet or Cable/Satellite Hookup availability for each residential unit</t>
  </si>
  <si>
    <t>Computer/Study Room with High Speed Internet Access with at least one computer for every 15 residential units</t>
  </si>
  <si>
    <t>2 pts.</t>
  </si>
  <si>
    <t>1 pt.</t>
  </si>
  <si>
    <t>1/2 pt.</t>
  </si>
  <si>
    <t>Fiber cement exterior siding or comparable exterior elements on 100% of the exterior with minimum 30-year warranty</t>
  </si>
  <si>
    <t>Exterior security camera surveillance system with closed circuit monitor</t>
  </si>
  <si>
    <t>Electronic access door controls for interior common areas</t>
  </si>
  <si>
    <t>Personal outdoor living spaces (i.e., attached patios, decks, etc) for each residential unit in the development</t>
  </si>
  <si>
    <t xml:space="preserve">Developments which offer selected amenties </t>
  </si>
  <si>
    <t>Contributions, donations, local government assistance in an amount equal to listed percentages of Total Development Cost.</t>
  </si>
  <si>
    <t>Cost Containment</t>
  </si>
  <si>
    <t>#20</t>
  </si>
  <si>
    <t>40% AMI units</t>
  </si>
  <si>
    <t>45% AMI units</t>
  </si>
  <si>
    <t>50% AMI units</t>
  </si>
  <si>
    <t>being regarding as having such an impairment, but such term does not include current, illegal use or addiction to a controlled substance [as defined in section 102 of the Controlled Substances Act (21 U.S.C. 802)]</t>
  </si>
  <si>
    <t>Sec. 807 [42 U.S.C. 3607](b):</t>
  </si>
  <si>
    <t xml:space="preserve">NOTE:  The Low Income Housing Tax Credit Regulatory agreement will restrict the use of the development in accordance with this section. </t>
  </si>
  <si>
    <t>Developments that provide housing for older persons as defined in the Fair Housing Act do not qualify for Selection Criteria Poinsts under #8.</t>
  </si>
  <si>
    <t>To be considered in this category, development(s) must have placed in service, received Form 8609(s), and had completed no less than three (3) years of compliance reviews.  Development(s) will be deemed in compliance unless a review has evidenced a history of substantial noncompliance in which case the points will not be awarded.  Furthermore, the Association, at its sole discretion, may take into consideration additional criteria if requested by a sponsor to satisfy the management capacity and experience of the sponsor.</t>
  </si>
  <si>
    <t>The sponsor will provide IHFA with the authorization to contact said LIHTC Allocation Agencies by signing the Sponsor's Previous Participation Certification (Exhibit B) of the tax credit application.</t>
  </si>
  <si>
    <t>If ownership is vested without at least 50% control, then all individuals or entities must meet the requirement.  In any event, determinations under this category are subject to the review and approval of the allocating agency in its sole discretion.</t>
  </si>
  <si>
    <t>Provisions for repair or replacement of heating systems, water heaters, and roof repair or replacement prior to sale;</t>
  </si>
  <si>
    <r>
      <t xml:space="preserve">Acquisition/Rehabilitation or Rehabilitation-only developments </t>
    </r>
    <r>
      <rPr>
        <u/>
        <sz val="10"/>
        <color rgb="FF000000"/>
        <rFont val="Arial"/>
        <family val="2"/>
      </rPr>
      <t>are not</t>
    </r>
    <r>
      <rPr>
        <sz val="10"/>
        <color rgb="FF000000"/>
        <rFont val="Arial"/>
        <family val="2"/>
      </rPr>
      <t xml:space="preserve"> included in </t>
    </r>
    <r>
      <rPr>
        <sz val="10"/>
        <color rgb="FF000000"/>
        <rFont val="Arial Narrow"/>
        <family val="2"/>
      </rPr>
      <t>the Average Cost Per Residential Square Foot calculations</t>
    </r>
  </si>
  <si>
    <t>Household comprised of individual(s) and families who are literally homeless, at imminent risk of homelessness, or fleeing or attempting to fee domestic  violence as defined in 24 CFR 576 Subpart A 576.2 (1), (2), and (4).</t>
  </si>
  <si>
    <t>Development with 61 or more total residential units where at least 5% of the rent-restricted units are at 40% or less AMI.</t>
  </si>
  <si>
    <t>(Criteria continuing on following page)</t>
  </si>
  <si>
    <t>(Criteria continuing on the following page)</t>
  </si>
  <si>
    <t>(Criteria continuing on the following page</t>
  </si>
  <si>
    <t>Low Income Housing Tax Credit/HOME/Housing Trust Fund Application</t>
  </si>
  <si>
    <t>Idaho Housing and Finance Association</t>
  </si>
  <si>
    <t>No charge, on-site storage for each residential unit</t>
  </si>
  <si>
    <t xml:space="preserve">Developments located in a Primary Market Area ("PMA") with a Low Income Housing Tax Credit ("LIHTC") rental vacancy of 3.00% or less, as documented in the market study or appraisal that is submitted with the tax credit application.  </t>
  </si>
  <si>
    <t>Copy of the development’s executed Management Plan that includes a Tenant Selection Policy, and a Supportive Services Plan that evidences the requirements listed below will be required at the time the development applies for carryover allocation.  In addition, all owner/agents should have a written contract with their service provider that outlines roles and responsibilities, identifies key personnel in both agencies, and provides the specifics for how services will be documented and reported.</t>
  </si>
  <si>
    <t>Developments awarded points for Permanent Supportive Housing (defined by Section 42(i)(3)(B)(iii) of the IRS Code).
The requirements for these points are segmented into three sections:  1) Targeted Population; 2) Supportive Services for Special Housing Needs Tenants, and 3) Coordinated Entry.</t>
  </si>
  <si>
    <r>
      <t xml:space="preserve">Supportive Services Plan must be established for Special Housing Needs Households and must include the adoption of Housing First practices that:  1) allows voluntary participation by households in services; 2) provides a commitment for </t>
    </r>
    <r>
      <rPr>
        <u/>
        <sz val="10"/>
        <color theme="1"/>
        <rFont val="Arial Narrow"/>
        <family val="2"/>
      </rPr>
      <t>monthly on-site visits</t>
    </r>
    <r>
      <rPr>
        <sz val="10"/>
        <color theme="1"/>
        <rFont val="Arial Narrow"/>
        <family val="2"/>
      </rPr>
      <t xml:space="preserve"> by a partnering organization(s) (Service Provider(s)) to coordinate appropriate support and services to be offered to Special Housing Needs Households based on individual or household needs; and 3) supports the development of flexible, person-centered, and client-informed individual service plans.</t>
    </r>
  </si>
  <si>
    <t>The partnering organization(s) (Service Provider(s)) must have at least 3 years of experience in providing housing and/or services to Special Housing Need Households.</t>
  </si>
  <si>
    <t>Located in a city that has not received an allocation of credit in past 5 calendar years</t>
  </si>
  <si>
    <t xml:space="preserve">5.00% to 9.99% of the rent restricted units…………………………………... 2 pt    </t>
  </si>
  <si>
    <t xml:space="preserve">10.00% or greater of the rent restricted units ………….……………………..3 pt    </t>
  </si>
  <si>
    <t xml:space="preserve">Developments which are targeted to populations of individuals with children which designate the following percentages of the restricted units to three-bedroom or larger units for households.  Such development must provide appropriate amenities for children and familites (i.e., open space, playground, laundry, etc.). </t>
  </si>
  <si>
    <r>
      <rPr>
        <u/>
        <sz val="10"/>
        <color theme="1"/>
        <rFont val="Arial Narrow"/>
        <family val="2"/>
      </rPr>
      <t>Region 3</t>
    </r>
    <r>
      <rPr>
        <sz val="10"/>
        <color theme="1"/>
        <rFont val="Arial Narrow"/>
        <family val="2"/>
      </rPr>
      <t xml:space="preserve">
Adams, Boise, Canyon, Elmore, Gem, Owyhee, Payette, Valley, Washington Counties
CATCH of Canyon County 
1007 S Elder St
Nampa, ID 83651
208-495-5688
</t>
    </r>
  </si>
  <si>
    <t>Max 6</t>
  </si>
  <si>
    <t xml:space="preserve">Whenever a PSH unit is available in the development, the appropriate Coordinated Entry Access Point must be notified by the Case Manager. </t>
  </si>
  <si>
    <t>Developments must be located in a census tract with a poverty rate that is equal to or less than the State of Idaho’s overall average to receive points in this category:</t>
  </si>
  <si>
    <t>14.</t>
  </si>
  <si>
    <t>How many were in Idaho?</t>
  </si>
  <si>
    <t>The development must designate at least one* unit, or the number of units equivalent to 5% of the total number of residential units in the development (round up to the nearest whole number), whichever is greater, as PSH or transitional housing for "Special Housing Needs Households".</t>
  </si>
  <si>
    <t>* Projects may opt at application to include three units or a number of units equivalent to 10% of the total number of residential units in the development (rounded up to the nearest whole number) for additional selection criteria points.</t>
  </si>
  <si>
    <t>Please Select From List</t>
  </si>
  <si>
    <t xml:space="preserve">(Criteria continuing on following page)
</t>
  </si>
  <si>
    <t>Development with 1-60 total residential units where at least 5% of the rent-restricted units are at 45% AMI.</t>
  </si>
  <si>
    <t>Development with 1-60 total residential units where at least 10% of the rent-restricted units are at 50% AMI.</t>
  </si>
  <si>
    <t>Development with 61 or more total residential units where at least 20% of the rent-restricted units are at 50% AMI.</t>
  </si>
  <si>
    <r>
      <t xml:space="preserve">“Special Housing Need Household” is defined as a household meeting </t>
    </r>
    <r>
      <rPr>
        <u/>
        <sz val="10"/>
        <rFont val="Arial Narrow"/>
        <family val="2"/>
      </rPr>
      <t>all three</t>
    </r>
    <r>
      <rPr>
        <sz val="10"/>
        <rFont val="Arial Narrow"/>
        <family val="2"/>
      </rPr>
      <t xml:space="preserve"> of the criteria below:</t>
    </r>
  </si>
  <si>
    <r>
      <t>Total Development Cost</t>
    </r>
    <r>
      <rPr>
        <i/>
        <sz val="10"/>
        <rFont val="Arial"/>
        <family val="2"/>
      </rPr>
      <t xml:space="preserve"> in this category does not include Developer/Consultant Fees or Development Reserves.</t>
    </r>
  </si>
  <si>
    <t>Enter contribution value as a percentage of Total Development Cost</t>
  </si>
  <si>
    <t>(Enter numerical value above)</t>
  </si>
  <si>
    <t>intended for, and soley occupied, by persons 62 years of age or older (elderly), or</t>
  </si>
  <si>
    <t>intended and operated for occupancy by persons 55 years of age or older (senior), and</t>
  </si>
  <si>
    <t xml:space="preserve">Developments which receive non-related private party contributions, charitable cash donations, local government assistance, or federal government assistance through the FHLB AHP or CDBG programs in a cumulative amount shall receive points for every percentage of Total Development Cost received (rounded down to nearest ½ point.) </t>
  </si>
  <si>
    <t>Local non-monetary government assistance must be supported by a third–party documentation that values the assistance at the time of application. City-allocated HOME funds, Tax Increment Financing, in kind contributions, or permit or impact fee reductions may be included as local government assistance.</t>
  </si>
  <si>
    <t xml:space="preserve">Documentation regarding proposed conditions and terms of the assistance must also accompany the tax credit application. Percentage calculation will be based on cumulative sources that are eligible in the category. </t>
  </si>
  <si>
    <t>Any sources not fully committed at the time of application, including any Federal awards, must have a commitment of contingent donation financing to retain points in this category.</t>
  </si>
  <si>
    <t xml:space="preserve">Land donations will only be considered in this category if the donor (vested owner) of the land is an unrelated party to the Developer and Sponsor. Documentation (real estate purchase and sale agreement, etc.) must make reference to the said donation in the established purchase price. Long-term land leases may be used in this category, and, in addition to the aforementioned requirements, must include a value of the lease commeasurate with its length, along with terms and leasing price from the donor. </t>
  </si>
  <si>
    <r>
      <t xml:space="preserve">% Below Poverty Line – must be equal to or less than </t>
    </r>
    <r>
      <rPr>
        <b/>
        <sz val="10"/>
        <color theme="1"/>
        <rFont val="Arial Narrow"/>
        <family val="2"/>
      </rPr>
      <t xml:space="preserve">the State of Idaho Average Poverty Rate. </t>
    </r>
    <r>
      <rPr>
        <sz val="10"/>
        <color theme="1"/>
        <rFont val="Arial Narrow"/>
        <family val="2"/>
      </rPr>
      <t>Current year poverty rates can also be found in the</t>
    </r>
    <r>
      <rPr>
        <b/>
        <sz val="10"/>
        <color theme="1"/>
        <rFont val="Arial Narrow"/>
        <family val="2"/>
      </rPr>
      <t xml:space="preserve"> Combined Annual LIHTC Application Information</t>
    </r>
    <r>
      <rPr>
        <sz val="10"/>
        <color theme="1"/>
        <rFont val="Arial Narrow"/>
        <family val="2"/>
      </rPr>
      <t>.</t>
    </r>
  </si>
  <si>
    <t>Projects are eligible for one (1) point for each year lapsed since the city in which it is located was the location of a separate project receiving competitive tax credit award during the last five (5) calendar years.</t>
  </si>
  <si>
    <t>Project City</t>
  </si>
  <si>
    <t>Year in which the city last received an award</t>
  </si>
  <si>
    <t>Application Year</t>
  </si>
  <si>
    <t>Years Lapsed</t>
  </si>
  <si>
    <t>(enter name)</t>
  </si>
  <si>
    <t>(enter year)</t>
  </si>
  <si>
    <t>New Construction or Adaptive Reuse Developments will receive the following points based on the average per residential square foot costs from applications submitted in the most recent three competitive rounds adjusted upward by 7.5% for inflation, with the single highest and single lowest cost developments in each round excluded in the calculations. These averages will be available each year on the Association’s website. Points from the two cost categories shall be combined to receive an aggregate score.</t>
  </si>
  <si>
    <t>Average Cost Per Residential Sq Ft</t>
  </si>
  <si>
    <t>Cost Per Residential Sq Ft</t>
  </si>
  <si>
    <r>
      <t xml:space="preserve">Project Costs
</t>
    </r>
    <r>
      <rPr>
        <sz val="10"/>
        <rFont val="Arial Narrow"/>
        <family val="2"/>
      </rPr>
      <t>(See</t>
    </r>
    <r>
      <rPr>
        <i/>
        <sz val="10"/>
        <rFont val="Arial Narrow"/>
        <family val="2"/>
      </rPr>
      <t xml:space="preserve"> </t>
    </r>
    <r>
      <rPr>
        <b/>
        <i/>
        <sz val="10"/>
        <rFont val="Arial Narrow"/>
        <family val="2"/>
      </rPr>
      <t>Project Costs &amp; Basis</t>
    </r>
    <r>
      <rPr>
        <sz val="10"/>
        <rFont val="Arial Narrow"/>
        <family val="2"/>
      </rPr>
      <t xml:space="preserve"> Tab of Project Information Form)</t>
    </r>
  </si>
  <si>
    <r>
      <t xml:space="preserve">Average Costs from Three Most Recent Application Rounds
</t>
    </r>
    <r>
      <rPr>
        <sz val="10"/>
        <rFont val="Arial Narrow"/>
        <family val="2"/>
      </rPr>
      <t xml:space="preserve">(See </t>
    </r>
    <r>
      <rPr>
        <b/>
        <i/>
        <sz val="10"/>
        <rFont val="Arial Narrow"/>
        <family val="2"/>
      </rPr>
      <t>Combined Annual LIHTC Application Information</t>
    </r>
    <r>
      <rPr>
        <sz val="10"/>
        <rFont val="Arial Narrow"/>
        <family val="2"/>
      </rPr>
      <t>)</t>
    </r>
  </si>
  <si>
    <t>(enter cost)</t>
  </si>
  <si>
    <r>
      <t xml:space="preserve">Hard Construction Costs will be scored separately, with </t>
    </r>
    <r>
      <rPr>
        <i/>
        <u/>
        <sz val="10"/>
        <color rgb="FF000000"/>
        <rFont val="Arial Narrow"/>
        <family val="2"/>
      </rPr>
      <t xml:space="preserve">all remaining development costs </t>
    </r>
    <r>
      <rPr>
        <sz val="10"/>
        <color rgb="FF000000"/>
        <rFont val="Arial Narrow"/>
        <family val="2"/>
      </rPr>
      <t>included in a combined category</t>
    </r>
    <r>
      <rPr>
        <i/>
        <sz val="10"/>
        <color rgb="FF000000"/>
        <rFont val="Arial Narrow"/>
        <family val="2"/>
      </rPr>
      <t xml:space="preserve">.  </t>
    </r>
    <r>
      <rPr>
        <sz val="10"/>
        <color rgb="FF000000"/>
        <rFont val="Arial Narrow"/>
        <family val="2"/>
      </rPr>
      <t>Scoring of costs will be based on the calculation as included on the application proforma.</t>
    </r>
  </si>
  <si>
    <t xml:space="preserve">Partnering organization(s)/Service Provider(s) and/or housing provider(s) must participate in the Homeless Management Information System (HMIS) or the Community Management Information System (CMIS), and agree to collect and record client/household Universal Data Elements and record services provided to Special Housing Needs Households. If a Developer/Property Manager is unsure if a Service Provider is an approved HMIS/CMIS user, they may contact the Association at hmis@ihfa.org for a list of participating HMIS/CMIS Service Providers. </t>
  </si>
  <si>
    <t>While participation in Supportive Services is voluntary, Special Housing Needs Households must be offered Supportive Services on a monthly  basis, or more frequently when requested by the households when the need for Supportive Services arises.</t>
  </si>
  <si>
    <t>Partnering organization(s)/Service Provider(s) that will be coordinating Supportive Services must keep an independent log of monthly site-visits and document services offered to Special Housing Needs Households. It is important to document any Supportive Service offerings that were accepted or declined.</t>
  </si>
  <si>
    <t>HUD-Mandated Coordinated Entry System (or “Our Path Home CONNECT” in Ada County and the “Balance of State CoC Coordinated Entry System” throughout the rest of the state):</t>
  </si>
  <si>
    <t>Additionally, an Affirmative Fair Housing Marketing Plan that includes the appropriate county’s homeless Coordinated Entry Access Point (see below) in the Community Contact section is required.</t>
  </si>
  <si>
    <r>
      <rPr>
        <u/>
        <sz val="10"/>
        <color theme="1"/>
        <rFont val="Arial Narrow"/>
        <family val="2"/>
      </rPr>
      <t>Region 1</t>
    </r>
    <r>
      <rPr>
        <sz val="10"/>
        <color theme="1"/>
        <rFont val="Arial Narrow"/>
        <family val="2"/>
      </rPr>
      <t xml:space="preserve">
Benewah, Bonner, Boundary, Kootenai, Shoshone Counties
St. Vincent de Paul
201 E. Harrison
Coeurd'Alene, ID  83814
208-664-3095</t>
    </r>
  </si>
  <si>
    <r>
      <rPr>
        <u/>
        <sz val="10"/>
        <color theme="1"/>
        <rFont val="Arial Narrow"/>
        <family val="2"/>
      </rPr>
      <t>Region 2</t>
    </r>
    <r>
      <rPr>
        <sz val="10"/>
        <color theme="1"/>
        <rFont val="Arial Narrow"/>
        <family val="2"/>
      </rPr>
      <t xml:space="preserve">
Clearwater, Idaho, Latah, Lewis, Nez Perce Counties
Sojourner's Alliance
627 N. Van Buren
Moscow, ID  83843
208-310-4554</t>
    </r>
  </si>
  <si>
    <t>If a development is awarded the three selection criteria points and does NOT comply with the requirements in this category after being placed in service, the Developer/Sponsor will NOT be eligible to submit applications for LIHTC until the project is back in satisfactory compliance.</t>
  </si>
  <si>
    <t xml:space="preserve">NOTE: HOME funds can be used in units defined as transitional housing in 24 CFR Subpart A-92.2 “Transitional Housing”. Under this definition, an Owner/Sponsor can provide a tenant preference in transitional housing units for one/all of the following populations: “Individuals with disabilities, elderly, and very low income”.
 For further information regarding project eligibility and the use of HOME funds in a project for PSH units, please contact IHFA HOME Programs Department. </t>
  </si>
  <si>
    <t>Developments that utilize $25,000 or less in LIHTC per affordable (tax credit) unit</t>
  </si>
  <si>
    <t>Total Tax Credits Requested</t>
  </si>
  <si>
    <t>Total Affordable Units</t>
  </si>
  <si>
    <t>(enter annual amount)</t>
  </si>
  <si>
    <t>(enter total affordable units)</t>
  </si>
  <si>
    <t>Number of projects completed within 24 months:</t>
  </si>
  <si>
    <t>Number of projects completed within 36 months:</t>
  </si>
  <si>
    <r>
      <t xml:space="preserve">Sponsor(s) and/or Developer(s) who have commenced and completed LIHTC developments during the previous sixty (60) calendar months starting from the initial award through submission of a complete Allocation Certification (IRS Form 8609) application are eligible for the following points. If a project qualifying for points under this category is located in Idaho, an additional point shall be awarded.
Within 24 months               	3 Points
Within 36 months	               2 Points
Multiple developments may be used and scored. 
</t>
    </r>
    <r>
      <rPr>
        <i/>
        <sz val="10"/>
        <rFont val="Arial Narrow"/>
        <family val="2"/>
      </rPr>
      <t xml:space="preserve">*Examples:
Projects must have both </t>
    </r>
    <r>
      <rPr>
        <i/>
        <u/>
        <sz val="10"/>
        <rFont val="Arial Narrow"/>
        <family val="2"/>
      </rPr>
      <t>received their initial award</t>
    </r>
    <r>
      <rPr>
        <i/>
        <sz val="10"/>
        <rFont val="Arial Narrow"/>
        <family val="2"/>
      </rPr>
      <t xml:space="preserve"> and </t>
    </r>
    <r>
      <rPr>
        <i/>
        <u/>
        <sz val="10"/>
        <rFont val="Arial Narrow"/>
        <family val="2"/>
      </rPr>
      <t>submitted a complete application for Allocation Certification</t>
    </r>
    <r>
      <rPr>
        <i/>
        <sz val="10"/>
        <rFont val="Arial Narrow"/>
        <family val="2"/>
      </rPr>
      <t xml:space="preserve"> (IRS Form 8609) within the last </t>
    </r>
    <r>
      <rPr>
        <i/>
        <u/>
        <sz val="10"/>
        <rFont val="Arial Narrow"/>
        <family val="2"/>
      </rPr>
      <t>60</t>
    </r>
    <r>
      <rPr>
        <i/>
        <sz val="10"/>
        <rFont val="Arial Narrow"/>
        <family val="2"/>
      </rPr>
      <t xml:space="preserve"> calendar months of the current application submission month to qualify for these points.
*Examples:
1. An application submitted in </t>
    </r>
    <r>
      <rPr>
        <i/>
        <u/>
        <sz val="10"/>
        <rFont val="Arial Narrow"/>
        <family val="2"/>
      </rPr>
      <t xml:space="preserve">August 2025 </t>
    </r>
    <r>
      <rPr>
        <i/>
        <sz val="10"/>
        <rFont val="Arial Narrow"/>
        <family val="2"/>
      </rPr>
      <t xml:space="preserve">includes a project in Idaho that was awarded credit in </t>
    </r>
    <r>
      <rPr>
        <i/>
        <u/>
        <sz val="10"/>
        <rFont val="Arial Narrow"/>
        <family val="2"/>
      </rPr>
      <t>December 2022</t>
    </r>
    <r>
      <rPr>
        <i/>
        <sz val="10"/>
        <rFont val="Arial Narrow"/>
        <family val="2"/>
      </rPr>
      <t xml:space="preserve"> and applied for IRS Form 8609 in </t>
    </r>
    <r>
      <rPr>
        <i/>
        <u/>
        <sz val="10"/>
        <rFont val="Arial Narrow"/>
        <family val="2"/>
      </rPr>
      <t>November 2023</t>
    </r>
    <r>
      <rPr>
        <i/>
        <sz val="10"/>
        <rFont val="Arial Narrow"/>
        <family val="2"/>
      </rPr>
      <t xml:space="preserve"> would be eligible for 4 points; 3 points for completing within 24 months and 1 for being in Idaho.
2. An application submitted in </t>
    </r>
    <r>
      <rPr>
        <i/>
        <u/>
        <sz val="10"/>
        <rFont val="Arial Narrow"/>
        <family val="2"/>
      </rPr>
      <t>January 2024</t>
    </r>
    <r>
      <rPr>
        <i/>
        <sz val="10"/>
        <rFont val="Arial Narrow"/>
        <family val="2"/>
      </rPr>
      <t xml:space="preserve"> includes a project not in Idaho that was awarded credit in </t>
    </r>
    <r>
      <rPr>
        <i/>
        <u/>
        <sz val="10"/>
        <rFont val="Arial Narrow"/>
        <family val="2"/>
      </rPr>
      <t>November 2022</t>
    </r>
    <r>
      <rPr>
        <i/>
        <sz val="10"/>
        <rFont val="Arial Narrow"/>
        <family val="2"/>
      </rPr>
      <t xml:space="preserve"> and applied for IRS Form 8609 in </t>
    </r>
    <r>
      <rPr>
        <i/>
        <u/>
        <sz val="10"/>
        <rFont val="Arial Narrow"/>
        <family val="2"/>
      </rPr>
      <t>December 2024</t>
    </r>
    <r>
      <rPr>
        <i/>
        <sz val="10"/>
        <rFont val="Arial Narrow"/>
        <family val="2"/>
      </rPr>
      <t xml:space="preserve"> would be eligible for 2 points; 2 points for completing withing 36 months.
3. An application submitted in </t>
    </r>
    <r>
      <rPr>
        <i/>
        <u/>
        <sz val="10"/>
        <rFont val="Arial Narrow"/>
        <family val="2"/>
      </rPr>
      <t>March 2026</t>
    </r>
    <r>
      <rPr>
        <i/>
        <sz val="10"/>
        <rFont val="Arial Narrow"/>
        <family val="2"/>
      </rPr>
      <t xml:space="preserve"> includes a project that was awarded credit in </t>
    </r>
    <r>
      <rPr>
        <i/>
        <u/>
        <sz val="10"/>
        <rFont val="Arial Narrow"/>
        <family val="2"/>
      </rPr>
      <t>February 2021</t>
    </r>
    <r>
      <rPr>
        <i/>
        <sz val="10"/>
        <rFont val="Arial Narrow"/>
        <family val="2"/>
      </rPr>
      <t xml:space="preserve"> and applied for IRS Form 8609 in </t>
    </r>
    <r>
      <rPr>
        <i/>
        <u/>
        <sz val="10"/>
        <rFont val="Arial Narrow"/>
        <family val="2"/>
      </rPr>
      <t>January 2023</t>
    </r>
    <r>
      <rPr>
        <i/>
        <sz val="10"/>
        <rFont val="Arial Narrow"/>
        <family val="2"/>
      </rPr>
      <t xml:space="preserve"> would be eligible for no points; the initial award was more than 60 months prior to application submission.
</t>
    </r>
    <r>
      <rPr>
        <i/>
        <sz val="9"/>
        <rFont val="Arial Narrow"/>
        <family val="2"/>
      </rPr>
      <t xml:space="preserve">*These examples are for explanatory purposes only and not comprehensive nor warrant points for projects with similar attributes. The Association highly recommends consulting with Association staff prior to application regarding scoring points in this category. </t>
    </r>
    <r>
      <rPr>
        <sz val="10"/>
        <rFont val="Arial Narrow"/>
        <family val="2"/>
      </rPr>
      <t xml:space="preserve">
From 2018 through 2022, the Sponsor(s)/Developer(s) have completed the following LIHTC projects:                                                         
</t>
    </r>
  </si>
  <si>
    <t>Development with 61 or more total residential units where at least 10% of the rent-restricted units are at 45% AMI.
NOTE: Units with AMIs less than 45% may not be included in the unit count to determine points for “45%” AMI units. This category is intended to create a striation of AMI ranges within the project.</t>
  </si>
  <si>
    <t>NOTE: Units with AMIs less than 50% may not be included in the unit count to determine points for “50%” AMI units. This category is intended to create a striation of AMI ranges within the project.</t>
  </si>
  <si>
    <t>Sponsor(s)/ Developer(s) have completed projects from LIHTC award through PIS application within 24 or 26 months</t>
  </si>
  <si>
    <t>An eligible “unrelated party” is a vested owner of the land that is an independent third party and not affiliated with, controlled by, or under common control with any member of the development team.</t>
  </si>
  <si>
    <t>A land owner shall NOT be considered an unrelated party if: (i) the Sponsor or Developer has any ownership interest in the land owner; (ii) the land owner has any ownership interest in the Sponsor or Developer; (iii) the land owner and the Sponsor or Developer share any owner, managing member, partner, officer, director, trustee, or guarantor; (iv) the land owner or any of its owners is relied upon in the application to demonstrate financial capacity, experience, or guarantees; or (v) the land owner is an immediate family member of any owner or principal of the Sponsor or Developer.
	Contributions in this category shall contribute to the acquisition, construction, and/or rehabilitation of the residential building(s) of the project. Contributions that do not contribute directly to the residential building will not be considered. Please contact the Association prior to applying if a proposed contribution is not explicitly listed above to determine eligibility.</t>
  </si>
  <si>
    <t>https://www.ffiec.gov/data/census/census-online</t>
  </si>
  <si>
    <t>Year: Select the most current year
State: ID - IDAHO
MSA/MD: Choose if applicable
County: Select County that the development will be located in 
Select a Report: Income
Information is listed by census tract number</t>
  </si>
  <si>
    <t>Projects that dedicate at least one residential unit with *one Accessible parking space in the development as Permanent Supportive Housing (PSH) shall be eligible for 1 point per dedicated PSH unit up to a maximum of four (4) points.</t>
  </si>
  <si>
    <t>Max 4</t>
  </si>
  <si>
    <t xml:space="preserve">To receive points in this category, a certification signed by the Sponsor, the Property Management Company, Partnering Supportive Services Provider(s), and Coordinated Entry Access Point Provider must accompany the application (See Exhibit J for required format) along with a description in the Project Narrative as to how the PSH units will be managed in terms of rental income, maintenance, and proposed services. </t>
  </si>
  <si>
    <t>The Project Commits to Providing the following number of PSH Units</t>
  </si>
  <si>
    <t>(enter number of units)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</si>
</sst>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43" formatCode="_(* #,##0.00_);_(* \(#,##0.00\);_(* &quot;-&quot;??_);_(@_)"/>
    <numFmt numFmtId="164" formatCode="0.0"/>
  </numFmts>
  <fonts count="43">
    <font>
      <sz val="11"/>
      <color theme="1"/>
      <name val="Calibri"/>
      <family val="2"/>
      <scheme val="minor"/>
    </font>
    <font>
      <sz val="10"/>
      <name val="MS Sans Serif"/>
    </font>
    <font>
      <sz val="10"/>
      <name val="MS Sans Serif"/>
      <family val="2"/>
    </font>
    <font>
      <sz val="10"/>
      <name val="Arial Narrow"/>
      <family val="2"/>
    </font>
    <font>
      <u/>
      <sz val="10"/>
      <name val="Arial Narrow"/>
      <family val="2"/>
    </font>
    <font>
      <sz val="10"/>
      <name val="Times New Roman"/>
      <family val="1"/>
    </font>
    <font>
      <sz val="10"/>
      <name val="Geneva"/>
    </font>
    <font>
      <sz val="10"/>
      <name val="Arial"/>
      <family val="2"/>
    </font>
    <font>
      <sz val="10"/>
      <color theme="1"/>
      <name val="Arial Narrow"/>
      <family val="2"/>
    </font>
    <font>
      <sz val="11"/>
      <color theme="1"/>
      <name val="Arial Narrow"/>
      <family val="2"/>
    </font>
    <font>
      <b/>
      <u/>
      <sz val="10"/>
      <name val="Arial Narrow"/>
      <family val="2"/>
    </font>
    <font>
      <b/>
      <sz val="11"/>
      <color theme="1"/>
      <name val="Arial Narrow"/>
      <family val="2"/>
    </font>
    <font>
      <b/>
      <sz val="10"/>
      <name val="Arial Narrow"/>
      <family val="2"/>
    </font>
    <font>
      <i/>
      <sz val="10"/>
      <color theme="1"/>
      <name val="Arial Narrow"/>
      <family val="2"/>
    </font>
    <font>
      <sz val="10"/>
      <color theme="1"/>
      <name val="Arial"/>
      <family val="2"/>
    </font>
    <font>
      <sz val="16"/>
      <name val="Arial Narrow"/>
      <family val="2"/>
    </font>
    <font>
      <sz val="16"/>
      <color theme="1"/>
      <name val="Arial Narrow"/>
      <family val="2"/>
    </font>
    <font>
      <i/>
      <u/>
      <sz val="10"/>
      <color theme="1"/>
      <name val="Arial Narrow"/>
      <family val="2"/>
    </font>
    <font>
      <u/>
      <sz val="10"/>
      <color theme="1"/>
      <name val="Arial Narrow"/>
      <family val="2"/>
    </font>
    <font>
      <b/>
      <sz val="10"/>
      <color theme="1"/>
      <name val="Arial Narrow"/>
      <family val="2"/>
    </font>
    <font>
      <i/>
      <sz val="10"/>
      <name val="Arial Narrow"/>
      <family val="2"/>
    </font>
    <font>
      <u/>
      <sz val="11"/>
      <color theme="10"/>
      <name val="Calibri"/>
      <family val="2"/>
      <scheme val="minor"/>
    </font>
    <font>
      <i/>
      <sz val="10"/>
      <color theme="1"/>
      <name val="Arial"/>
      <family val="2"/>
    </font>
    <font>
      <b/>
      <sz val="10"/>
      <color theme="1"/>
      <name val="Arial"/>
      <family val="2"/>
    </font>
    <font>
      <u/>
      <sz val="10"/>
      <color rgb="FF000000"/>
      <name val="Arial"/>
      <family val="2"/>
    </font>
    <font>
      <sz val="10"/>
      <color rgb="FF000000"/>
      <name val="Arial"/>
      <family val="2"/>
    </font>
    <font>
      <sz val="10"/>
      <color rgb="FF000000"/>
      <name val="Arial Narrow"/>
      <family val="2"/>
    </font>
    <font>
      <i/>
      <u/>
      <sz val="10"/>
      <color rgb="FF000000"/>
      <name val="Arial Narrow"/>
      <family val="2"/>
    </font>
    <font>
      <i/>
      <sz val="10"/>
      <color rgb="FF000000"/>
      <name val="Arial Narrow"/>
      <family val="2"/>
    </font>
    <font>
      <sz val="10"/>
      <color theme="0"/>
      <name val="Arial Narrow"/>
      <family val="2"/>
    </font>
    <font>
      <sz val="8"/>
      <color rgb="FF000000"/>
      <name val="Segoe UI"/>
      <family val="2"/>
    </font>
    <font>
      <i/>
      <sz val="9"/>
      <color theme="1"/>
      <name val="Arial"/>
      <family val="2"/>
    </font>
    <font>
      <sz val="11"/>
      <color theme="0"/>
      <name val="Arial Narrow"/>
      <family val="2"/>
    </font>
    <font>
      <u/>
      <sz val="11"/>
      <color theme="10"/>
      <name val="Arial Narrow"/>
      <family val="2"/>
    </font>
    <font>
      <sz val="10"/>
      <color rgb="FFFF0000"/>
      <name val="Arial Narrow"/>
      <family val="2"/>
    </font>
    <font>
      <sz val="11"/>
      <color theme="1"/>
      <name val="Arial"/>
      <family val="2"/>
    </font>
    <font>
      <i/>
      <sz val="9"/>
      <name val="Arial Narrow"/>
      <family val="2"/>
    </font>
    <font>
      <sz val="11"/>
      <color theme="1"/>
      <name val="Calibri"/>
      <family val="2"/>
      <scheme val="minor"/>
    </font>
    <font>
      <i/>
      <u/>
      <sz val="10"/>
      <name val="Arial"/>
      <family val="2"/>
    </font>
    <font>
      <i/>
      <sz val="10"/>
      <name val="Arial"/>
      <family val="2"/>
    </font>
    <font>
      <sz val="11"/>
      <name val="Arial Narrow"/>
      <family val="2"/>
    </font>
    <font>
      <b/>
      <i/>
      <sz val="10"/>
      <name val="Arial Narrow"/>
      <family val="2"/>
    </font>
    <font>
      <i/>
      <u/>
      <sz val="1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7">
    <xf numFmtId="0" fontId="0" fillId="0" borderId="0"/>
    <xf numFmtId="0" fontId="1" fillId="0" borderId="0"/>
    <xf numFmtId="40" fontId="2" fillId="0" borderId="0" applyFont="0" applyFill="0" applyBorder="0" applyAlignment="0" applyProtection="0"/>
    <xf numFmtId="8" fontId="2" fillId="0" borderId="0" applyFont="0" applyFill="0" applyBorder="0" applyAlignment="0" applyProtection="0"/>
    <xf numFmtId="9" fontId="2"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0" fontId="7" fillId="0" borderId="0"/>
    <xf numFmtId="0" fontId="2" fillId="0" borderId="0"/>
    <xf numFmtId="0" fontId="21" fillId="0" borderId="0" applyNumberFormat="0" applyFill="0" applyBorder="0" applyAlignment="0" applyProtection="0"/>
    <xf numFmtId="43" fontId="37" fillId="0" borderId="0" applyFont="0" applyFill="0" applyBorder="0" applyAlignment="0" applyProtection="0"/>
  </cellStyleXfs>
  <cellXfs count="380">
    <xf numFmtId="0" fontId="0" fillId="0" borderId="0" xfId="0"/>
    <xf numFmtId="0" fontId="3" fillId="0" borderId="0" xfId="1" applyFont="1" applyAlignment="1">
      <alignment vertical="top"/>
    </xf>
    <xf numFmtId="0" fontId="3" fillId="0" borderId="0" xfId="1" applyFont="1" applyAlignment="1">
      <alignment horizontal="center" vertical="top" wrapText="1"/>
    </xf>
    <xf numFmtId="0" fontId="8" fillId="0" borderId="0" xfId="0" applyFont="1" applyAlignment="1">
      <alignment vertical="top"/>
    </xf>
    <xf numFmtId="0" fontId="3" fillId="0" borderId="0" xfId="1" applyFont="1" applyAlignment="1">
      <alignment vertical="top" wrapText="1"/>
    </xf>
    <xf numFmtId="49" fontId="3" fillId="0" borderId="0" xfId="1" applyNumberFormat="1" applyFont="1" applyAlignment="1">
      <alignment vertical="top"/>
    </xf>
    <xf numFmtId="0" fontId="3" fillId="0" borderId="0" xfId="1" applyFont="1" applyAlignment="1">
      <alignment horizontal="center" vertical="top"/>
    </xf>
    <xf numFmtId="0" fontId="8" fillId="0" borderId="0" xfId="0" applyFont="1" applyAlignment="1">
      <alignment horizontal="center" vertical="top"/>
    </xf>
    <xf numFmtId="0" fontId="3" fillId="0" borderId="0" xfId="1" applyFont="1" applyAlignment="1">
      <alignment horizontal="center" wrapText="1"/>
    </xf>
    <xf numFmtId="0" fontId="9" fillId="0" borderId="0" xfId="0" applyFont="1"/>
    <xf numFmtId="49" fontId="3" fillId="0" borderId="0" xfId="1" applyNumberFormat="1" applyFont="1"/>
    <xf numFmtId="0" fontId="9" fillId="0" borderId="0" xfId="0" applyFont="1" applyAlignment="1">
      <alignment vertical="top"/>
    </xf>
    <xf numFmtId="0" fontId="4" fillId="0" borderId="0" xfId="1" applyFont="1" applyAlignment="1">
      <alignment vertical="top"/>
    </xf>
    <xf numFmtId="49" fontId="3" fillId="0" borderId="0" xfId="1" applyNumberFormat="1" applyFont="1" applyAlignment="1">
      <alignment horizontal="center" vertical="top"/>
    </xf>
    <xf numFmtId="0" fontId="3" fillId="0" borderId="0" xfId="1" applyFont="1" applyAlignment="1">
      <alignment horizontal="left" vertical="top" wrapText="1"/>
    </xf>
    <xf numFmtId="0" fontId="9" fillId="0" borderId="0" xfId="0" applyFont="1" applyAlignment="1">
      <alignment horizontal="center"/>
    </xf>
    <xf numFmtId="0" fontId="3" fillId="0" borderId="0" xfId="1" applyFont="1"/>
    <xf numFmtId="0" fontId="3" fillId="0" borderId="0" xfId="1" applyFont="1" applyAlignment="1">
      <alignment horizontal="right"/>
    </xf>
    <xf numFmtId="0" fontId="9" fillId="0" borderId="0" xfId="0" applyFont="1" applyAlignment="1">
      <alignment horizontal="center" vertical="top"/>
    </xf>
    <xf numFmtId="0" fontId="3" fillId="0" borderId="0" xfId="1" applyFont="1" applyAlignment="1">
      <alignment horizontal="center"/>
    </xf>
    <xf numFmtId="0" fontId="3" fillId="0" borderId="0" xfId="14" applyFont="1"/>
    <xf numFmtId="0" fontId="3" fillId="0" borderId="0" xfId="14" applyFont="1" applyAlignment="1">
      <alignment horizontal="center" wrapText="1"/>
    </xf>
    <xf numFmtId="0" fontId="3" fillId="0" borderId="0" xfId="14" applyFont="1" applyAlignment="1">
      <alignment horizontal="right" vertical="top" wrapText="1"/>
    </xf>
    <xf numFmtId="0" fontId="3" fillId="0" borderId="0" xfId="14" applyFont="1" applyAlignment="1">
      <alignment vertical="top"/>
    </xf>
    <xf numFmtId="0" fontId="3" fillId="0" borderId="0" xfId="1" applyFont="1" applyAlignment="1">
      <alignment horizontal="left" vertical="top"/>
    </xf>
    <xf numFmtId="49" fontId="3" fillId="0" borderId="0" xfId="1" applyNumberFormat="1" applyFont="1" applyAlignment="1">
      <alignment horizontal="left" vertical="top"/>
    </xf>
    <xf numFmtId="0" fontId="3" fillId="0" borderId="0" xfId="1" applyFont="1" applyAlignment="1">
      <alignment horizontal="justify" vertical="top" wrapText="1"/>
    </xf>
    <xf numFmtId="0" fontId="3" fillId="0" borderId="0" xfId="1" applyFont="1" applyAlignment="1">
      <alignment horizontal="right" vertical="top"/>
    </xf>
    <xf numFmtId="0" fontId="3" fillId="0" borderId="0" xfId="14" applyFont="1" applyAlignment="1">
      <alignment horizontal="left" vertical="top" wrapText="1"/>
    </xf>
    <xf numFmtId="49" fontId="3" fillId="0" borderId="10" xfId="1" applyNumberFormat="1" applyFont="1" applyBorder="1" applyAlignment="1">
      <alignment vertical="top"/>
    </xf>
    <xf numFmtId="0" fontId="3" fillId="0" borderId="11" xfId="1" applyFont="1" applyBorder="1" applyAlignment="1">
      <alignment vertical="top"/>
    </xf>
    <xf numFmtId="0" fontId="3" fillId="0" borderId="12" xfId="1" applyFont="1" applyBorder="1" applyAlignment="1">
      <alignment vertical="top"/>
    </xf>
    <xf numFmtId="49" fontId="3" fillId="0" borderId="13" xfId="1" applyNumberFormat="1" applyFont="1" applyBorder="1" applyAlignment="1">
      <alignment horizontal="right" vertical="top"/>
    </xf>
    <xf numFmtId="0" fontId="3" fillId="0" borderId="14" xfId="1" applyFont="1" applyBorder="1" applyAlignment="1">
      <alignment vertical="top"/>
    </xf>
    <xf numFmtId="49" fontId="3" fillId="0" borderId="13" xfId="1" applyNumberFormat="1" applyFont="1" applyBorder="1" applyAlignment="1">
      <alignment vertical="top"/>
    </xf>
    <xf numFmtId="49" fontId="3" fillId="0" borderId="15" xfId="1" applyNumberFormat="1" applyFont="1" applyBorder="1" applyAlignment="1">
      <alignment vertical="top"/>
    </xf>
    <xf numFmtId="0" fontId="3" fillId="0" borderId="17" xfId="1" applyFont="1" applyBorder="1" applyAlignment="1">
      <alignment vertical="top"/>
    </xf>
    <xf numFmtId="0" fontId="3" fillId="0" borderId="10" xfId="1" applyFont="1" applyBorder="1" applyAlignment="1">
      <alignment horizontal="center" vertical="top" wrapText="1"/>
    </xf>
    <xf numFmtId="0" fontId="3" fillId="0" borderId="12" xfId="1" applyFont="1" applyBorder="1" applyAlignment="1">
      <alignment horizontal="center" vertical="top" wrapText="1"/>
    </xf>
    <xf numFmtId="0" fontId="3" fillId="0" borderId="13" xfId="1" applyFont="1" applyBorder="1" applyAlignment="1">
      <alignment horizontal="center" vertical="top"/>
    </xf>
    <xf numFmtId="0" fontId="3" fillId="0" borderId="14" xfId="1" applyFont="1" applyBorder="1" applyAlignment="1">
      <alignment horizontal="center" vertical="top"/>
    </xf>
    <xf numFmtId="0" fontId="3" fillId="0" borderId="15" xfId="1" applyFont="1" applyBorder="1" applyAlignment="1">
      <alignment horizontal="center" vertical="top"/>
    </xf>
    <xf numFmtId="0" fontId="3" fillId="0" borderId="16" xfId="1" applyFont="1" applyBorder="1" applyAlignment="1">
      <alignment vertical="top"/>
    </xf>
    <xf numFmtId="0" fontId="3" fillId="0" borderId="17" xfId="1" applyFont="1" applyBorder="1" applyAlignment="1">
      <alignment horizontal="center" vertical="top"/>
    </xf>
    <xf numFmtId="0" fontId="3" fillId="0" borderId="12" xfId="1" applyFont="1" applyBorder="1" applyAlignment="1">
      <alignment horizontal="center" vertical="top"/>
    </xf>
    <xf numFmtId="49" fontId="3" fillId="0" borderId="13" xfId="1" applyNumberFormat="1" applyFont="1" applyBorder="1" applyAlignment="1">
      <alignment horizontal="center" vertical="top"/>
    </xf>
    <xf numFmtId="0" fontId="3" fillId="0" borderId="10" xfId="1" applyFont="1" applyBorder="1" applyAlignment="1">
      <alignment horizontal="center" vertical="top"/>
    </xf>
    <xf numFmtId="0" fontId="3" fillId="0" borderId="10" xfId="1" applyFont="1" applyBorder="1" applyAlignment="1">
      <alignment vertical="top"/>
    </xf>
    <xf numFmtId="0" fontId="3" fillId="0" borderId="12" xfId="1" applyFont="1" applyBorder="1" applyAlignment="1">
      <alignment horizontal="center"/>
    </xf>
    <xf numFmtId="0" fontId="3" fillId="0" borderId="13" xfId="1" applyFont="1" applyBorder="1" applyAlignment="1">
      <alignment horizontal="center"/>
    </xf>
    <xf numFmtId="0" fontId="3" fillId="0" borderId="13" xfId="1" applyFont="1" applyBorder="1" applyAlignment="1">
      <alignment vertical="top"/>
    </xf>
    <xf numFmtId="0" fontId="3" fillId="0" borderId="14" xfId="1" applyFont="1" applyBorder="1" applyAlignment="1">
      <alignment horizontal="center"/>
    </xf>
    <xf numFmtId="0" fontId="3" fillId="0" borderId="15" xfId="1" applyFont="1" applyBorder="1" applyAlignment="1">
      <alignment vertical="top"/>
    </xf>
    <xf numFmtId="0" fontId="3" fillId="0" borderId="17" xfId="1" applyFont="1" applyBorder="1" applyAlignment="1">
      <alignment horizontal="center"/>
    </xf>
    <xf numFmtId="0" fontId="3" fillId="0" borderId="10" xfId="1" applyFont="1" applyBorder="1"/>
    <xf numFmtId="0" fontId="3" fillId="0" borderId="13" xfId="1" applyFont="1" applyBorder="1"/>
    <xf numFmtId="0" fontId="3" fillId="0" borderId="15" xfId="1" applyFont="1" applyBorder="1"/>
    <xf numFmtId="49" fontId="3" fillId="0" borderId="10" xfId="1" applyNumberFormat="1" applyFont="1" applyBorder="1"/>
    <xf numFmtId="0" fontId="3" fillId="0" borderId="11" xfId="1" applyFont="1" applyBorder="1"/>
    <xf numFmtId="0" fontId="3" fillId="0" borderId="12" xfId="1" applyFont="1" applyBorder="1"/>
    <xf numFmtId="0" fontId="3" fillId="0" borderId="14" xfId="1" applyFont="1" applyBorder="1"/>
    <xf numFmtId="0" fontId="3" fillId="0" borderId="14" xfId="1" applyFont="1" applyBorder="1" applyAlignment="1">
      <alignment horizontal="left" vertical="top" wrapText="1"/>
    </xf>
    <xf numFmtId="0" fontId="3" fillId="0" borderId="16" xfId="1" applyFont="1" applyBorder="1"/>
    <xf numFmtId="0" fontId="3" fillId="0" borderId="17" xfId="1" applyFont="1" applyBorder="1"/>
    <xf numFmtId="0" fontId="3" fillId="0" borderId="10" xfId="1" applyFont="1" applyBorder="1" applyAlignment="1">
      <alignment horizontal="center" wrapText="1"/>
    </xf>
    <xf numFmtId="0" fontId="3" fillId="0" borderId="12" xfId="1" applyFont="1" applyBorder="1" applyAlignment="1">
      <alignment horizontal="center" wrapText="1"/>
    </xf>
    <xf numFmtId="49" fontId="3" fillId="0" borderId="10" xfId="1" applyNumberFormat="1" applyFont="1" applyBorder="1" applyAlignment="1">
      <alignment horizontal="center"/>
    </xf>
    <xf numFmtId="49" fontId="3" fillId="0" borderId="13" xfId="1" applyNumberFormat="1" applyFont="1" applyBorder="1" applyAlignment="1">
      <alignment horizontal="center"/>
    </xf>
    <xf numFmtId="0" fontId="4" fillId="0" borderId="14" xfId="1" applyFont="1" applyBorder="1" applyAlignment="1">
      <alignment horizontal="left" vertical="top" wrapText="1"/>
    </xf>
    <xf numFmtId="49" fontId="3" fillId="0" borderId="15" xfId="1" applyNumberFormat="1" applyFont="1" applyBorder="1" applyAlignment="1">
      <alignment horizontal="center"/>
    </xf>
    <xf numFmtId="0" fontId="3" fillId="0" borderId="10" xfId="1" applyFont="1" applyBorder="1" applyAlignment="1">
      <alignment horizontal="center"/>
    </xf>
    <xf numFmtId="0" fontId="3" fillId="0" borderId="15" xfId="1" applyFont="1" applyBorder="1" applyAlignment="1">
      <alignment horizontal="center"/>
    </xf>
    <xf numFmtId="49" fontId="3" fillId="0" borderId="15" xfId="1" applyNumberFormat="1" applyFont="1" applyBorder="1" applyAlignment="1">
      <alignment horizontal="center" vertical="top"/>
    </xf>
    <xf numFmtId="0" fontId="3" fillId="0" borderId="16" xfId="1" applyFont="1" applyBorder="1" applyAlignment="1">
      <alignment horizontal="left" vertical="top" wrapText="1"/>
    </xf>
    <xf numFmtId="0" fontId="3" fillId="0" borderId="17" xfId="1" applyFont="1" applyBorder="1" applyAlignment="1">
      <alignment horizontal="left" vertical="top" wrapText="1"/>
    </xf>
    <xf numFmtId="0" fontId="3" fillId="0" borderId="14" xfId="1" applyFont="1" applyBorder="1" applyAlignment="1">
      <alignment horizontal="left" vertical="top"/>
    </xf>
    <xf numFmtId="0" fontId="9" fillId="0" borderId="13" xfId="0" applyFont="1" applyBorder="1" applyAlignment="1">
      <alignment horizontal="center"/>
    </xf>
    <xf numFmtId="0" fontId="9" fillId="0" borderId="13" xfId="0" applyFont="1" applyBorder="1"/>
    <xf numFmtId="0" fontId="9" fillId="0" borderId="14" xfId="0" applyFont="1" applyBorder="1" applyAlignment="1">
      <alignment horizontal="center"/>
    </xf>
    <xf numFmtId="0" fontId="9" fillId="0" borderId="14" xfId="0" applyFont="1" applyBorder="1"/>
    <xf numFmtId="0" fontId="4" fillId="0" borderId="14" xfId="1" applyFont="1" applyBorder="1" applyAlignment="1">
      <alignment horizontal="left" vertical="top"/>
    </xf>
    <xf numFmtId="0" fontId="9" fillId="0" borderId="15" xfId="0" applyFont="1" applyBorder="1"/>
    <xf numFmtId="0" fontId="9" fillId="0" borderId="16" xfId="0" applyFont="1" applyBorder="1"/>
    <xf numFmtId="0" fontId="9" fillId="0" borderId="17" xfId="0" applyFont="1" applyBorder="1"/>
    <xf numFmtId="49" fontId="3" fillId="0" borderId="10" xfId="14" applyNumberFormat="1" applyFont="1" applyBorder="1" applyAlignment="1">
      <alignment horizontal="center"/>
    </xf>
    <xf numFmtId="0" fontId="3" fillId="0" borderId="11" xfId="14" applyFont="1" applyBorder="1"/>
    <xf numFmtId="0" fontId="3" fillId="0" borderId="12" xfId="14" applyFont="1" applyBorder="1"/>
    <xf numFmtId="49" fontId="3" fillId="0" borderId="13" xfId="14" applyNumberFormat="1" applyFont="1" applyBorder="1" applyAlignment="1">
      <alignment horizontal="center"/>
    </xf>
    <xf numFmtId="0" fontId="3" fillId="0" borderId="14" xfId="14" applyFont="1" applyBorder="1"/>
    <xf numFmtId="0" fontId="3" fillId="0" borderId="13" xfId="14" applyFont="1" applyBorder="1" applyAlignment="1">
      <alignment horizontal="center"/>
    </xf>
    <xf numFmtId="0" fontId="3" fillId="0" borderId="14" xfId="14" applyFont="1" applyBorder="1" applyAlignment="1">
      <alignment horizontal="left" vertical="top" wrapText="1"/>
    </xf>
    <xf numFmtId="0" fontId="9" fillId="0" borderId="15" xfId="0" applyFont="1" applyBorder="1" applyAlignment="1">
      <alignment horizontal="center"/>
    </xf>
    <xf numFmtId="0" fontId="3" fillId="0" borderId="10" xfId="14" applyFont="1" applyBorder="1" applyAlignment="1">
      <alignment horizontal="center" wrapText="1"/>
    </xf>
    <xf numFmtId="0" fontId="3" fillId="0" borderId="12" xfId="14" applyFont="1" applyBorder="1" applyAlignment="1">
      <alignment horizontal="center" wrapText="1"/>
    </xf>
    <xf numFmtId="0" fontId="3" fillId="0" borderId="13" xfId="14" applyFont="1" applyBorder="1"/>
    <xf numFmtId="0" fontId="3" fillId="0" borderId="14" xfId="14" applyFont="1" applyBorder="1" applyAlignment="1">
      <alignment horizontal="center"/>
    </xf>
    <xf numFmtId="0" fontId="9" fillId="0" borderId="17" xfId="0" applyFont="1" applyBorder="1" applyAlignment="1">
      <alignment horizontal="center"/>
    </xf>
    <xf numFmtId="0" fontId="3" fillId="0" borderId="0" xfId="14" applyFont="1" applyAlignment="1">
      <alignment horizontal="center"/>
    </xf>
    <xf numFmtId="49" fontId="3" fillId="0" borderId="13" xfId="14" applyNumberFormat="1" applyFont="1" applyBorder="1" applyAlignment="1">
      <alignment horizontal="center" vertical="top"/>
    </xf>
    <xf numFmtId="0" fontId="3" fillId="0" borderId="10" xfId="14" applyFont="1" applyBorder="1"/>
    <xf numFmtId="0" fontId="3" fillId="0" borderId="15" xfId="14" applyFont="1" applyBorder="1"/>
    <xf numFmtId="0" fontId="3" fillId="0" borderId="16" xfId="14" applyFont="1" applyBorder="1"/>
    <xf numFmtId="0" fontId="3" fillId="0" borderId="17" xfId="14" applyFont="1" applyBorder="1"/>
    <xf numFmtId="0" fontId="3" fillId="0" borderId="10" xfId="14" applyFont="1" applyBorder="1" applyAlignment="1">
      <alignment horizontal="center"/>
    </xf>
    <xf numFmtId="0" fontId="3" fillId="0" borderId="12" xfId="14" applyFont="1" applyBorder="1" applyAlignment="1">
      <alignment horizontal="center"/>
    </xf>
    <xf numFmtId="0" fontId="3" fillId="0" borderId="15" xfId="14" applyFont="1" applyBorder="1" applyAlignment="1">
      <alignment horizontal="center"/>
    </xf>
    <xf numFmtId="0" fontId="3" fillId="0" borderId="16" xfId="1" applyFont="1" applyBorder="1" applyAlignment="1">
      <alignment horizontal="left" vertical="top"/>
    </xf>
    <xf numFmtId="0" fontId="3" fillId="0" borderId="16" xfId="1" applyFont="1" applyBorder="1" applyAlignment="1">
      <alignment horizontal="center" vertical="top"/>
    </xf>
    <xf numFmtId="0" fontId="3" fillId="0" borderId="0" xfId="1" applyFont="1" applyAlignment="1">
      <alignment horizontal="center" vertical="center" wrapText="1"/>
    </xf>
    <xf numFmtId="0" fontId="13" fillId="0" borderId="0" xfId="0" applyFont="1" applyAlignment="1">
      <alignment horizontal="justify" vertical="top" wrapText="1"/>
    </xf>
    <xf numFmtId="0" fontId="3" fillId="0" borderId="16" xfId="1" applyFont="1" applyBorder="1" applyAlignment="1">
      <alignment horizontal="right" vertical="top"/>
    </xf>
    <xf numFmtId="0" fontId="15" fillId="0" borderId="0" xfId="1" applyFont="1" applyAlignment="1">
      <alignment horizontal="right" vertical="top"/>
    </xf>
    <xf numFmtId="0" fontId="3" fillId="0" borderId="0" xfId="1" applyFont="1" applyAlignment="1">
      <alignment horizontal="justify" vertical="top"/>
    </xf>
    <xf numFmtId="0" fontId="3" fillId="0" borderId="0" xfId="1" applyFont="1" applyAlignment="1">
      <alignment horizontal="justify"/>
    </xf>
    <xf numFmtId="0" fontId="3" fillId="0" borderId="0" xfId="1" applyFont="1" applyAlignment="1">
      <alignment vertical="center"/>
    </xf>
    <xf numFmtId="0" fontId="16" fillId="0" borderId="0" xfId="0" applyFont="1" applyAlignment="1">
      <alignment horizontal="right" vertical="top"/>
    </xf>
    <xf numFmtId="0" fontId="18" fillId="0" borderId="0" xfId="0" applyFont="1" applyAlignment="1">
      <alignment horizontal="justify" vertical="top" wrapText="1"/>
    </xf>
    <xf numFmtId="0" fontId="8" fillId="0" borderId="0" xfId="0" applyFont="1" applyAlignment="1">
      <alignment horizontal="justify" vertical="top" wrapText="1"/>
    </xf>
    <xf numFmtId="0" fontId="8" fillId="0" borderId="19" xfId="0" applyFont="1" applyBorder="1" applyAlignment="1">
      <alignment horizontal="center" vertical="top" wrapText="1"/>
    </xf>
    <xf numFmtId="49" fontId="3" fillId="0" borderId="0" xfId="14" applyNumberFormat="1" applyFont="1" applyAlignment="1">
      <alignment horizontal="center" vertical="top"/>
    </xf>
    <xf numFmtId="0" fontId="8" fillId="0" borderId="0" xfId="0" applyFont="1" applyAlignment="1">
      <alignment horizontal="center"/>
    </xf>
    <xf numFmtId="0" fontId="8" fillId="0" borderId="16" xfId="0" applyFont="1" applyBorder="1" applyAlignment="1">
      <alignment vertical="top"/>
    </xf>
    <xf numFmtId="0" fontId="8" fillId="0" borderId="0" xfId="0" applyFont="1"/>
    <xf numFmtId="0" fontId="3" fillId="0" borderId="0" xfId="1" applyFont="1" applyAlignment="1">
      <alignment horizontal="right" vertical="top" wrapText="1"/>
    </xf>
    <xf numFmtId="0" fontId="8" fillId="0" borderId="0" xfId="0" applyFont="1" applyAlignment="1">
      <alignment vertical="center"/>
    </xf>
    <xf numFmtId="0" fontId="3" fillId="0" borderId="0" xfId="1" applyFont="1" applyAlignment="1">
      <alignment horizontal="left" vertical="center"/>
    </xf>
    <xf numFmtId="0" fontId="3" fillId="0" borderId="0" xfId="1" applyFont="1" applyAlignment="1">
      <alignment horizontal="left" vertical="center" wrapText="1"/>
    </xf>
    <xf numFmtId="0" fontId="8" fillId="0" borderId="0" xfId="0" applyFont="1" applyAlignment="1">
      <alignment horizontal="left" vertical="center"/>
    </xf>
    <xf numFmtId="0" fontId="8" fillId="0" borderId="12" xfId="0" applyFont="1" applyBorder="1"/>
    <xf numFmtId="0" fontId="8" fillId="0" borderId="10" xfId="0" applyFont="1" applyBorder="1" applyAlignment="1">
      <alignment horizontal="center"/>
    </xf>
    <xf numFmtId="0" fontId="8" fillId="0" borderId="11" xfId="0" applyFont="1" applyBorder="1"/>
    <xf numFmtId="0" fontId="8" fillId="0" borderId="12" xfId="0" applyFont="1" applyBorder="1" applyAlignment="1">
      <alignment horizontal="center"/>
    </xf>
    <xf numFmtId="0" fontId="8" fillId="0" borderId="13" xfId="0" applyFont="1" applyBorder="1"/>
    <xf numFmtId="0" fontId="8" fillId="0" borderId="14" xfId="0" applyFont="1" applyBorder="1"/>
    <xf numFmtId="0" fontId="8" fillId="0" borderId="13" xfId="0" applyFont="1" applyBorder="1" applyAlignment="1">
      <alignment horizontal="center"/>
    </xf>
    <xf numFmtId="0" fontId="8" fillId="0" borderId="14" xfId="0" applyFont="1" applyBorder="1" applyAlignment="1">
      <alignment horizontal="center"/>
    </xf>
    <xf numFmtId="0" fontId="8" fillId="0" borderId="15" xfId="0" applyFont="1" applyBorder="1"/>
    <xf numFmtId="0" fontId="8" fillId="0" borderId="16" xfId="0" applyFont="1" applyBorder="1"/>
    <xf numFmtId="0" fontId="8" fillId="0" borderId="17" xfId="0" applyFont="1" applyBorder="1"/>
    <xf numFmtId="0" fontId="8" fillId="0" borderId="15" xfId="0" applyFont="1" applyBorder="1" applyAlignment="1">
      <alignment horizontal="center"/>
    </xf>
    <xf numFmtId="0" fontId="8" fillId="0" borderId="17" xfId="0" applyFont="1" applyBorder="1" applyAlignment="1">
      <alignment horizontal="center"/>
    </xf>
    <xf numFmtId="0" fontId="3" fillId="0" borderId="0" xfId="14" applyFont="1" applyAlignment="1">
      <alignment horizontal="center" vertical="top"/>
    </xf>
    <xf numFmtId="0" fontId="3" fillId="0" borderId="16" xfId="1" applyFont="1" applyBorder="1" applyAlignment="1">
      <alignment horizontal="justify" vertical="top" wrapText="1"/>
    </xf>
    <xf numFmtId="0" fontId="22" fillId="0" borderId="16" xfId="0" applyFont="1" applyBorder="1" applyAlignment="1">
      <alignment horizontal="justify" vertical="center"/>
    </xf>
    <xf numFmtId="0" fontId="3" fillId="0" borderId="11" xfId="1" applyFont="1" applyBorder="1" applyAlignment="1">
      <alignment horizontal="justify" vertical="top" wrapText="1"/>
    </xf>
    <xf numFmtId="0" fontId="3" fillId="0" borderId="12" xfId="1" applyFont="1" applyBorder="1" applyAlignment="1">
      <alignment horizontal="left" vertical="top" wrapText="1"/>
    </xf>
    <xf numFmtId="0" fontId="3" fillId="0" borderId="19" xfId="1" applyFont="1" applyBorder="1" applyAlignment="1">
      <alignment horizontal="center" vertical="center" wrapText="1"/>
    </xf>
    <xf numFmtId="0" fontId="3" fillId="2" borderId="19" xfId="1" applyFont="1" applyFill="1" applyBorder="1" applyAlignment="1">
      <alignment horizontal="center" vertical="top" wrapText="1"/>
    </xf>
    <xf numFmtId="0" fontId="3" fillId="0" borderId="13" xfId="1" applyFont="1" applyBorder="1" applyAlignment="1">
      <alignment horizontal="right"/>
    </xf>
    <xf numFmtId="0" fontId="19" fillId="0" borderId="0" xfId="0" applyFont="1" applyAlignment="1">
      <alignment horizontal="left" vertical="top"/>
    </xf>
    <xf numFmtId="0" fontId="3" fillId="0" borderId="2" xfId="1" applyFont="1" applyBorder="1" applyAlignment="1">
      <alignment horizontal="center" vertical="top"/>
    </xf>
    <xf numFmtId="0" fontId="3" fillId="0" borderId="11" xfId="1" applyFont="1" applyBorder="1" applyAlignment="1">
      <alignment horizontal="center" vertical="top" wrapText="1"/>
    </xf>
    <xf numFmtId="0" fontId="19" fillId="0" borderId="0" xfId="0" applyFont="1" applyAlignment="1">
      <alignment horizontal="center" vertical="center"/>
    </xf>
    <xf numFmtId="0" fontId="3" fillId="0" borderId="14" xfId="1" applyFont="1" applyBorder="1" applyAlignment="1">
      <alignment vertical="top" wrapText="1"/>
    </xf>
    <xf numFmtId="0" fontId="10" fillId="0" borderId="0" xfId="14" applyFont="1" applyAlignment="1">
      <alignment horizontal="left" vertical="top"/>
    </xf>
    <xf numFmtId="0" fontId="12" fillId="0" borderId="0" xfId="14" applyFont="1" applyAlignment="1">
      <alignment horizontal="left" vertical="top"/>
    </xf>
    <xf numFmtId="0" fontId="3" fillId="0" borderId="0" xfId="14" applyFont="1" applyAlignment="1">
      <alignment horizontal="left" vertical="top"/>
    </xf>
    <xf numFmtId="0" fontId="9" fillId="0" borderId="0" xfId="0" applyFont="1" applyAlignment="1">
      <alignment horizontal="left" vertical="top"/>
    </xf>
    <xf numFmtId="0" fontId="3" fillId="0" borderId="9" xfId="14" applyFont="1" applyBorder="1" applyAlignment="1">
      <alignment horizontal="left" vertical="top"/>
    </xf>
    <xf numFmtId="0" fontId="3" fillId="0" borderId="5" xfId="14" applyFont="1" applyBorder="1" applyAlignment="1">
      <alignment horizontal="left" vertical="top"/>
    </xf>
    <xf numFmtId="0" fontId="3" fillId="0" borderId="8" xfId="14" applyFont="1" applyBorder="1" applyAlignment="1">
      <alignment horizontal="center" vertical="top"/>
    </xf>
    <xf numFmtId="0" fontId="3" fillId="0" borderId="6" xfId="14" applyFont="1" applyBorder="1" applyAlignment="1">
      <alignment horizontal="center" vertical="top"/>
    </xf>
    <xf numFmtId="0" fontId="4" fillId="0" borderId="0" xfId="14" applyFont="1" applyAlignment="1">
      <alignment horizontal="left" vertical="top"/>
    </xf>
    <xf numFmtId="0" fontId="3" fillId="0" borderId="0" xfId="14" applyFont="1" applyAlignment="1">
      <alignment horizontal="center" vertical="top" wrapText="1"/>
    </xf>
    <xf numFmtId="0" fontId="4" fillId="0" borderId="0" xfId="14" applyFont="1" applyAlignment="1">
      <alignment horizontal="left" vertical="top" wrapText="1"/>
    </xf>
    <xf numFmtId="0" fontId="9" fillId="0" borderId="8" xfId="0" applyFont="1" applyBorder="1" applyAlignment="1">
      <alignment horizontal="center" vertical="top"/>
    </xf>
    <xf numFmtId="0" fontId="9" fillId="0" borderId="6" xfId="0" applyFont="1" applyBorder="1" applyAlignment="1">
      <alignment horizontal="center" vertical="top"/>
    </xf>
    <xf numFmtId="0" fontId="12" fillId="0" borderId="0" xfId="14" applyFont="1" applyAlignment="1">
      <alignment vertical="top"/>
    </xf>
    <xf numFmtId="0" fontId="3" fillId="0" borderId="7" xfId="14" applyFont="1" applyBorder="1" applyAlignment="1">
      <alignment horizontal="center" vertical="top"/>
    </xf>
    <xf numFmtId="0" fontId="11" fillId="0" borderId="0" xfId="0" applyFont="1" applyAlignment="1">
      <alignment horizontal="right" vertical="top"/>
    </xf>
    <xf numFmtId="0" fontId="11" fillId="0" borderId="0" xfId="0" applyFont="1" applyAlignment="1">
      <alignment horizontal="center" vertical="top"/>
    </xf>
    <xf numFmtId="0" fontId="3" fillId="0" borderId="18" xfId="1" applyFont="1" applyBorder="1" applyAlignment="1" applyProtection="1">
      <alignment horizontal="center" vertical="top"/>
      <protection locked="0"/>
    </xf>
    <xf numFmtId="0" fontId="3" fillId="0" borderId="18" xfId="1" applyFont="1" applyBorder="1" applyAlignment="1" applyProtection="1">
      <alignment horizontal="center"/>
      <protection locked="0"/>
    </xf>
    <xf numFmtId="0" fontId="3" fillId="0" borderId="18" xfId="14" applyFont="1" applyBorder="1" applyAlignment="1" applyProtection="1">
      <alignment horizontal="center"/>
      <protection locked="0"/>
    </xf>
    <xf numFmtId="0" fontId="3" fillId="0" borderId="6" xfId="14" applyFont="1" applyBorder="1" applyAlignment="1" applyProtection="1">
      <alignment horizontal="center" vertical="top"/>
      <protection locked="0"/>
    </xf>
    <xf numFmtId="0" fontId="11" fillId="0" borderId="19" xfId="0" applyFont="1" applyBorder="1" applyAlignment="1" applyProtection="1">
      <alignment horizontal="center" vertical="top"/>
      <protection locked="0"/>
    </xf>
    <xf numFmtId="0" fontId="0" fillId="0" borderId="0" xfId="0" applyAlignment="1">
      <alignment vertical="top"/>
    </xf>
    <xf numFmtId="0" fontId="19" fillId="0" borderId="0" xfId="0" applyFont="1" applyAlignment="1">
      <alignment horizontal="center" vertical="top"/>
    </xf>
    <xf numFmtId="0" fontId="19" fillId="0" borderId="16" xfId="0" applyFont="1" applyBorder="1" applyAlignment="1">
      <alignment horizontal="left" vertical="center"/>
    </xf>
    <xf numFmtId="49" fontId="8" fillId="0" borderId="10" xfId="0" applyNumberFormat="1" applyFont="1" applyBorder="1" applyAlignment="1">
      <alignment horizontal="center"/>
    </xf>
    <xf numFmtId="0" fontId="29" fillId="0" borderId="1" xfId="1" applyFont="1" applyBorder="1" applyAlignment="1" applyProtection="1">
      <alignment horizontal="center"/>
      <protection locked="0"/>
    </xf>
    <xf numFmtId="0" fontId="29" fillId="0" borderId="3" xfId="1" applyFont="1" applyBorder="1" applyAlignment="1" applyProtection="1">
      <alignment horizontal="center" vertical="top"/>
      <protection locked="0"/>
    </xf>
    <xf numFmtId="0" fontId="29" fillId="0" borderId="0" xfId="1" applyFont="1" applyAlignment="1">
      <alignment horizontal="center" vertical="top"/>
    </xf>
    <xf numFmtId="0" fontId="29" fillId="0" borderId="1" xfId="1" applyFont="1" applyBorder="1" applyAlignment="1" applyProtection="1">
      <alignment horizontal="center" vertical="top"/>
      <protection locked="0"/>
    </xf>
    <xf numFmtId="0" fontId="29" fillId="0" borderId="14" xfId="1" applyFont="1" applyBorder="1" applyAlignment="1">
      <alignment horizontal="center" vertical="top"/>
    </xf>
    <xf numFmtId="0" fontId="3" fillId="0" borderId="19" xfId="1" applyFont="1" applyBorder="1" applyAlignment="1">
      <alignment horizontal="center" vertical="center"/>
    </xf>
    <xf numFmtId="0" fontId="29" fillId="0" borderId="0" xfId="1" applyFont="1" applyAlignment="1" applyProtection="1">
      <alignment horizontal="center" vertical="top"/>
      <protection locked="0"/>
    </xf>
    <xf numFmtId="0" fontId="29" fillId="0" borderId="14" xfId="1" applyFont="1" applyBorder="1" applyAlignment="1">
      <alignment horizontal="center"/>
    </xf>
    <xf numFmtId="0" fontId="29" fillId="0" borderId="13" xfId="1" applyFont="1" applyBorder="1" applyAlignment="1">
      <alignment vertical="top"/>
    </xf>
    <xf numFmtId="0" fontId="29" fillId="0" borderId="17" xfId="1" applyFont="1" applyBorder="1" applyAlignment="1" applyProtection="1">
      <alignment horizontal="center"/>
      <protection locked="0"/>
    </xf>
    <xf numFmtId="0" fontId="29" fillId="0" borderId="14" xfId="1" applyFont="1" applyBorder="1" applyAlignment="1" applyProtection="1">
      <alignment horizontal="center" vertical="top"/>
      <protection locked="0"/>
    </xf>
    <xf numFmtId="0" fontId="29" fillId="0" borderId="17" xfId="1" applyFont="1" applyBorder="1" applyAlignment="1" applyProtection="1">
      <alignment horizontal="center" vertical="top"/>
      <protection locked="0"/>
    </xf>
    <xf numFmtId="0" fontId="29" fillId="0" borderId="14" xfId="1" applyFont="1" applyBorder="1" applyAlignment="1" applyProtection="1">
      <alignment horizontal="center"/>
      <protection locked="0"/>
    </xf>
    <xf numFmtId="0" fontId="29" fillId="0" borderId="14" xfId="1" applyFont="1" applyBorder="1" applyAlignment="1" applyProtection="1">
      <alignment horizontal="left" vertical="top" wrapText="1"/>
      <protection locked="0"/>
    </xf>
    <xf numFmtId="0" fontId="29" fillId="0" borderId="14" xfId="14" applyFont="1" applyBorder="1" applyAlignment="1" applyProtection="1">
      <alignment horizontal="center"/>
      <protection locked="0"/>
    </xf>
    <xf numFmtId="0" fontId="29" fillId="0" borderId="17" xfId="14" applyFont="1" applyBorder="1" applyAlignment="1" applyProtection="1">
      <alignment horizontal="center"/>
      <protection locked="0"/>
    </xf>
    <xf numFmtId="0" fontId="32" fillId="0" borderId="17" xfId="0" applyFont="1" applyBorder="1" applyAlignment="1" applyProtection="1">
      <alignment horizontal="center"/>
      <protection locked="0"/>
    </xf>
    <xf numFmtId="0" fontId="4" fillId="0" borderId="0" xfId="1" applyFont="1" applyAlignment="1">
      <alignment horizontal="left"/>
    </xf>
    <xf numFmtId="0" fontId="3" fillId="0" borderId="0" xfId="0" applyFont="1"/>
    <xf numFmtId="0" fontId="3" fillId="0" borderId="0" xfId="0" applyFont="1" applyAlignment="1">
      <alignment horizontal="justify"/>
    </xf>
    <xf numFmtId="0" fontId="3" fillId="0" borderId="0" xfId="0" applyFont="1" applyAlignment="1">
      <alignment vertical="center"/>
    </xf>
    <xf numFmtId="164" fontId="3" fillId="3" borderId="19" xfId="16" applyNumberFormat="1" applyFont="1" applyFill="1" applyBorder="1" applyAlignment="1">
      <alignment horizontal="center" vertical="center" wrapText="1"/>
    </xf>
    <xf numFmtId="49" fontId="3" fillId="0" borderId="10" xfId="1" applyNumberFormat="1" applyFont="1" applyBorder="1" applyAlignment="1">
      <alignment horizontal="center" vertical="top"/>
    </xf>
    <xf numFmtId="0" fontId="9" fillId="0" borderId="13" xfId="0" applyFont="1" applyBorder="1" applyAlignment="1">
      <alignment horizontal="center" vertical="top"/>
    </xf>
    <xf numFmtId="0" fontId="9" fillId="0" borderId="18" xfId="0" applyFont="1" applyBorder="1" applyAlignment="1">
      <alignment horizontal="center"/>
    </xf>
    <xf numFmtId="0" fontId="8" fillId="0" borderId="13" xfId="0" applyFont="1" applyBorder="1" applyAlignment="1">
      <alignment horizontal="center" vertical="top"/>
    </xf>
    <xf numFmtId="0" fontId="35" fillId="0" borderId="0" xfId="0" applyFont="1" applyAlignment="1">
      <alignment horizontal="left" vertical="center"/>
    </xf>
    <xf numFmtId="0" fontId="23" fillId="2" borderId="19" xfId="0" applyFont="1" applyFill="1" applyBorder="1" applyAlignment="1">
      <alignment horizontal="center" vertical="center" wrapText="1"/>
    </xf>
    <xf numFmtId="0" fontId="14" fillId="0" borderId="19" xfId="0" applyFont="1" applyBorder="1" applyAlignment="1">
      <alignment horizontal="center" vertical="center" wrapText="1"/>
    </xf>
    <xf numFmtId="0" fontId="14" fillId="3" borderId="19" xfId="0" applyFont="1" applyFill="1" applyBorder="1" applyAlignment="1">
      <alignment horizontal="center" vertical="center" wrapText="1"/>
    </xf>
    <xf numFmtId="0" fontId="32" fillId="0" borderId="14" xfId="0" applyFont="1" applyBorder="1" applyAlignment="1">
      <alignment horizontal="center"/>
    </xf>
    <xf numFmtId="0" fontId="9" fillId="0" borderId="10" xfId="0" applyFont="1" applyBorder="1" applyAlignment="1">
      <alignment horizontal="center"/>
    </xf>
    <xf numFmtId="0" fontId="9" fillId="0" borderId="10" xfId="0" applyFont="1" applyBorder="1"/>
    <xf numFmtId="0" fontId="9" fillId="0" borderId="11" xfId="0" applyFont="1" applyBorder="1"/>
    <xf numFmtId="0" fontId="9" fillId="0" borderId="12" xfId="0" applyFont="1" applyBorder="1" applyAlignment="1">
      <alignment horizontal="center"/>
    </xf>
    <xf numFmtId="1" fontId="9" fillId="0" borderId="18" xfId="16" applyNumberFormat="1" applyFont="1" applyBorder="1" applyAlignment="1" applyProtection="1">
      <alignment horizontal="center"/>
    </xf>
    <xf numFmtId="0" fontId="32" fillId="0" borderId="13" xfId="0" applyFont="1" applyBorder="1"/>
    <xf numFmtId="0" fontId="32" fillId="0" borderId="0" xfId="0" applyFont="1"/>
    <xf numFmtId="0" fontId="3" fillId="0" borderId="0" xfId="1" applyFont="1" applyAlignment="1">
      <alignment horizontal="left" wrapText="1"/>
    </xf>
    <xf numFmtId="0" fontId="3" fillId="0" borderId="14" xfId="1" applyFont="1" applyBorder="1" applyAlignment="1">
      <alignment horizontal="left" wrapText="1"/>
    </xf>
    <xf numFmtId="0" fontId="3" fillId="0" borderId="0" xfId="1" applyFont="1" applyAlignment="1">
      <alignment wrapText="1"/>
    </xf>
    <xf numFmtId="164" fontId="12" fillId="2" borderId="19" xfId="16" applyNumberFormat="1" applyFont="1" applyFill="1" applyBorder="1" applyAlignment="1" applyProtection="1">
      <alignment horizontal="center" vertical="center"/>
    </xf>
    <xf numFmtId="0" fontId="9" fillId="0" borderId="14" xfId="0" applyFont="1" applyBorder="1" applyAlignment="1">
      <alignment horizontal="center" vertical="top"/>
    </xf>
    <xf numFmtId="0" fontId="9" fillId="0" borderId="15" xfId="0" applyFont="1" applyBorder="1" applyAlignment="1">
      <alignment horizontal="center" vertical="top"/>
    </xf>
    <xf numFmtId="0" fontId="9" fillId="0" borderId="16" xfId="0" applyFont="1" applyBorder="1" applyAlignment="1">
      <alignment vertical="top"/>
    </xf>
    <xf numFmtId="0" fontId="9" fillId="0" borderId="17" xfId="0" applyFont="1" applyBorder="1" applyAlignment="1">
      <alignment horizontal="center" vertical="top"/>
    </xf>
    <xf numFmtId="0" fontId="14" fillId="0" borderId="19" xfId="0" applyFont="1" applyBorder="1" applyAlignment="1" applyProtection="1">
      <alignment horizontal="center" vertical="center" wrapText="1"/>
      <protection locked="0"/>
    </xf>
    <xf numFmtId="8" fontId="3" fillId="0" borderId="19" xfId="1" applyNumberFormat="1" applyFont="1" applyBorder="1" applyAlignment="1" applyProtection="1">
      <alignment horizontal="center" vertical="center"/>
      <protection locked="0"/>
    </xf>
    <xf numFmtId="0" fontId="12" fillId="4" borderId="16" xfId="1" applyFont="1" applyFill="1" applyBorder="1" applyAlignment="1">
      <alignment horizontal="center" vertical="center" wrapText="1"/>
    </xf>
    <xf numFmtId="164" fontId="12" fillId="4" borderId="16" xfId="16" applyNumberFormat="1" applyFont="1" applyFill="1" applyBorder="1" applyAlignment="1" applyProtection="1">
      <alignment horizontal="center" vertical="center"/>
    </xf>
    <xf numFmtId="0" fontId="22" fillId="0" borderId="0" xfId="0" applyFont="1" applyAlignment="1">
      <alignment horizontal="justify" vertical="center"/>
    </xf>
    <xf numFmtId="1" fontId="8" fillId="0" borderId="18" xfId="0" applyNumberFormat="1" applyFont="1" applyBorder="1" applyAlignment="1">
      <alignment horizontal="center"/>
    </xf>
    <xf numFmtId="0" fontId="3" fillId="0" borderId="0" xfId="14" applyFont="1" applyAlignment="1">
      <alignment vertical="top" wrapText="1"/>
    </xf>
    <xf numFmtId="0" fontId="29" fillId="0" borderId="0" xfId="14" applyFont="1" applyAlignment="1">
      <alignment vertical="top" wrapText="1"/>
    </xf>
    <xf numFmtId="0" fontId="29" fillId="0" borderId="14" xfId="0" applyFont="1" applyBorder="1" applyAlignment="1">
      <alignment horizontal="center"/>
    </xf>
    <xf numFmtId="49" fontId="3" fillId="0" borderId="15" xfId="14" applyNumberFormat="1" applyFont="1" applyBorder="1" applyAlignment="1">
      <alignment horizontal="center" vertical="top"/>
    </xf>
    <xf numFmtId="0" fontId="3" fillId="0" borderId="16" xfId="14" applyFont="1" applyBorder="1" applyAlignment="1">
      <alignment vertical="top" wrapText="1"/>
    </xf>
    <xf numFmtId="0" fontId="29" fillId="0" borderId="17" xfId="0" applyFont="1" applyBorder="1" applyAlignment="1">
      <alignment horizontal="center"/>
    </xf>
    <xf numFmtId="0" fontId="3" fillId="0" borderId="18" xfId="14" applyFont="1" applyBorder="1" applyAlignment="1">
      <alignment horizontal="center"/>
    </xf>
    <xf numFmtId="0" fontId="29" fillId="0" borderId="14" xfId="14" applyFont="1" applyBorder="1" applyAlignment="1">
      <alignment horizontal="center"/>
    </xf>
    <xf numFmtId="0" fontId="34" fillId="0" borderId="14" xfId="0" applyFont="1" applyBorder="1" applyAlignment="1">
      <alignment horizontal="center"/>
    </xf>
    <xf numFmtId="0" fontId="3" fillId="0" borderId="32" xfId="14" applyFont="1" applyBorder="1" applyAlignment="1">
      <alignment horizontal="left" vertical="top" wrapText="1"/>
    </xf>
    <xf numFmtId="0" fontId="29" fillId="0" borderId="13" xfId="0" applyFont="1" applyBorder="1" applyAlignment="1">
      <alignment horizontal="center"/>
    </xf>
    <xf numFmtId="0" fontId="29" fillId="0" borderId="0" xfId="0" applyFont="1"/>
    <xf numFmtId="0" fontId="34" fillId="0" borderId="16" xfId="0" applyFont="1" applyBorder="1"/>
    <xf numFmtId="0" fontId="34" fillId="0" borderId="15" xfId="0" applyFont="1" applyBorder="1" applyAlignment="1">
      <alignment horizontal="center"/>
    </xf>
    <xf numFmtId="0" fontId="34" fillId="0" borderId="17" xfId="0" applyFont="1" applyBorder="1" applyAlignment="1">
      <alignment horizontal="center"/>
    </xf>
    <xf numFmtId="0" fontId="34" fillId="0" borderId="0" xfId="0" applyFont="1"/>
    <xf numFmtId="0" fontId="34" fillId="0" borderId="0" xfId="0" applyFont="1" applyAlignment="1">
      <alignment horizontal="center"/>
    </xf>
    <xf numFmtId="164" fontId="3" fillId="0" borderId="18" xfId="1" applyNumberFormat="1" applyFont="1" applyBorder="1" applyAlignment="1">
      <alignment horizontal="center"/>
    </xf>
    <xf numFmtId="49" fontId="34" fillId="0" borderId="13" xfId="1" applyNumberFormat="1" applyFont="1" applyBorder="1" applyAlignment="1">
      <alignment horizontal="center"/>
    </xf>
    <xf numFmtId="0" fontId="34" fillId="0" borderId="0" xfId="1" applyFont="1" applyAlignment="1">
      <alignment horizontal="justify"/>
    </xf>
    <xf numFmtId="0" fontId="34" fillId="0" borderId="14" xfId="1" applyFont="1" applyBorder="1"/>
    <xf numFmtId="0" fontId="34" fillId="0" borderId="13" xfId="1" applyFont="1" applyBorder="1" applyAlignment="1">
      <alignment horizontal="center"/>
    </xf>
    <xf numFmtId="0" fontId="34" fillId="0" borderId="0" xfId="1" applyFont="1"/>
    <xf numFmtId="0" fontId="34" fillId="0" borderId="0" xfId="1" applyFont="1" applyAlignment="1">
      <alignment horizontal="justify" vertical="top" wrapText="1"/>
    </xf>
    <xf numFmtId="0" fontId="34" fillId="0" borderId="14" xfId="1" applyFont="1" applyBorder="1" applyAlignment="1">
      <alignment horizontal="left" vertical="top" wrapText="1"/>
    </xf>
    <xf numFmtId="0" fontId="34" fillId="0" borderId="15" xfId="0" applyFont="1" applyBorder="1"/>
    <xf numFmtId="0" fontId="34" fillId="0" borderId="0" xfId="1" applyFont="1" applyAlignment="1">
      <alignment horizontal="left" vertical="top" wrapText="1"/>
    </xf>
    <xf numFmtId="0" fontId="19" fillId="0" borderId="0" xfId="0" applyFont="1" applyAlignment="1">
      <alignment horizontal="center" vertical="top"/>
    </xf>
    <xf numFmtId="0" fontId="19" fillId="0" borderId="16" xfId="0" applyFont="1" applyBorder="1" applyAlignment="1">
      <alignment horizontal="center" vertical="center"/>
    </xf>
    <xf numFmtId="0" fontId="3" fillId="0" borderId="16" xfId="1" applyFont="1" applyBorder="1" applyAlignment="1">
      <alignment horizontal="justify" vertical="top" wrapText="1"/>
    </xf>
    <xf numFmtId="0" fontId="3" fillId="0" borderId="0" xfId="1" applyFont="1" applyAlignment="1">
      <alignment horizontal="left" vertical="top" wrapText="1"/>
    </xf>
    <xf numFmtId="0" fontId="3" fillId="0" borderId="14" xfId="1" applyFont="1" applyBorder="1" applyAlignment="1">
      <alignment horizontal="left" vertical="top" wrapText="1"/>
    </xf>
    <xf numFmtId="49" fontId="3" fillId="0" borderId="0" xfId="1" applyNumberFormat="1" applyFont="1" applyAlignment="1">
      <alignment horizontal="left" vertical="top"/>
    </xf>
    <xf numFmtId="0" fontId="3" fillId="0" borderId="0" xfId="1" applyFont="1" applyAlignment="1">
      <alignment horizontal="justify" vertical="top" wrapText="1"/>
    </xf>
    <xf numFmtId="0" fontId="3" fillId="0" borderId="0" xfId="1" applyFont="1" applyAlignment="1">
      <alignment horizontal="left" vertical="top"/>
    </xf>
    <xf numFmtId="0" fontId="3" fillId="0" borderId="3" xfId="1" applyFont="1" applyBorder="1" applyAlignment="1">
      <alignment horizontal="left" vertical="center" wrapText="1" indent="2"/>
    </xf>
    <xf numFmtId="0" fontId="3" fillId="0" borderId="21" xfId="1" applyFont="1" applyBorder="1" applyAlignment="1">
      <alignment horizontal="left" vertical="center" wrapText="1" indent="2"/>
    </xf>
    <xf numFmtId="0" fontId="31" fillId="0" borderId="0" xfId="0" applyFont="1" applyAlignment="1">
      <alignment horizontal="justify" vertical="top" wrapText="1"/>
    </xf>
    <xf numFmtId="0" fontId="12" fillId="0" borderId="16" xfId="1" applyFont="1" applyBorder="1" applyAlignment="1">
      <alignment horizontal="center" vertical="center"/>
    </xf>
    <xf numFmtId="49" fontId="12" fillId="0" borderId="16" xfId="1" applyNumberFormat="1" applyFont="1" applyBorder="1" applyAlignment="1">
      <alignment horizontal="center" vertical="center"/>
    </xf>
    <xf numFmtId="0" fontId="4" fillId="0" borderId="0" xfId="1" applyFont="1" applyAlignment="1">
      <alignment horizontal="justify" vertical="top" wrapText="1"/>
    </xf>
    <xf numFmtId="0" fontId="3" fillId="2" borderId="20" xfId="1" applyFont="1" applyFill="1" applyBorder="1" applyAlignment="1">
      <alignment horizontal="center" vertical="top" wrapText="1"/>
    </xf>
    <xf numFmtId="0" fontId="3" fillId="2" borderId="21" xfId="1" applyFont="1" applyFill="1" applyBorder="1" applyAlignment="1">
      <alignment horizontal="center" vertical="top" wrapText="1"/>
    </xf>
    <xf numFmtId="0" fontId="38" fillId="0" borderId="0" xfId="0" applyFont="1" applyAlignment="1">
      <alignment horizontal="left" vertical="top" wrapText="1"/>
    </xf>
    <xf numFmtId="0" fontId="13" fillId="0" borderId="0" xfId="0" applyFont="1" applyAlignment="1">
      <alignment horizontal="justify" vertical="center" wrapText="1"/>
    </xf>
    <xf numFmtId="0" fontId="8" fillId="0" borderId="0" xfId="0" applyFont="1" applyAlignment="1">
      <alignment horizontal="justify" vertical="top" wrapText="1"/>
    </xf>
    <xf numFmtId="10" fontId="3" fillId="0" borderId="20" xfId="1" applyNumberFormat="1" applyFont="1" applyBorder="1" applyAlignment="1" applyProtection="1">
      <alignment horizontal="center" vertical="center" wrapText="1"/>
      <protection locked="0"/>
    </xf>
    <xf numFmtId="0" fontId="3" fillId="0" borderId="21" xfId="1" applyFont="1" applyBorder="1" applyAlignment="1" applyProtection="1">
      <alignment horizontal="center" vertical="center" wrapText="1"/>
      <protection locked="0"/>
    </xf>
    <xf numFmtId="0" fontId="20" fillId="0" borderId="2" xfId="1" applyFont="1" applyBorder="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left" vertical="center" wrapText="1"/>
    </xf>
    <xf numFmtId="0" fontId="20" fillId="0" borderId="0" xfId="1" applyFont="1" applyAlignment="1">
      <alignment horizontal="justify" vertical="top" wrapText="1"/>
    </xf>
    <xf numFmtId="0" fontId="4" fillId="0" borderId="0" xfId="1" applyFont="1" applyAlignment="1">
      <alignment horizontal="left" vertical="top" wrapText="1"/>
    </xf>
    <xf numFmtId="0" fontId="14" fillId="0" borderId="0" xfId="1" applyFont="1" applyAlignment="1">
      <alignment horizontal="left" vertical="top" wrapText="1"/>
    </xf>
    <xf numFmtId="0" fontId="8" fillId="0" borderId="0" xfId="0" applyFont="1" applyAlignment="1">
      <alignment horizontal="left" vertical="center"/>
    </xf>
    <xf numFmtId="0" fontId="21" fillId="0" borderId="0" xfId="15" applyAlignment="1">
      <alignment horizontal="left" vertical="center"/>
    </xf>
    <xf numFmtId="0" fontId="33" fillId="0" borderId="0" xfId="15" applyFont="1" applyAlignment="1">
      <alignment horizontal="left" vertical="center"/>
    </xf>
    <xf numFmtId="0" fontId="3" fillId="0" borderId="16" xfId="1" applyFont="1" applyBorder="1" applyAlignment="1">
      <alignment horizontal="left" vertical="top" wrapText="1"/>
    </xf>
    <xf numFmtId="0" fontId="40" fillId="0" borderId="0" xfId="1" applyFont="1" applyAlignment="1">
      <alignment horizontal="left" vertical="top" wrapText="1"/>
    </xf>
    <xf numFmtId="0" fontId="3" fillId="0" borderId="16" xfId="1" applyFont="1" applyBorder="1" applyAlignment="1">
      <alignment horizontal="center" vertical="center"/>
    </xf>
    <xf numFmtId="0" fontId="3" fillId="0" borderId="0" xfId="1" applyFont="1" applyAlignment="1">
      <alignment horizontal="left" wrapText="1"/>
    </xf>
    <xf numFmtId="0" fontId="40" fillId="0" borderId="0" xfId="1" applyFont="1" applyAlignment="1">
      <alignment horizontal="left" wrapText="1"/>
    </xf>
    <xf numFmtId="0" fontId="23" fillId="2" borderId="20" xfId="0" applyFont="1" applyFill="1" applyBorder="1" applyAlignment="1">
      <alignment horizontal="center" wrapText="1"/>
    </xf>
    <xf numFmtId="0" fontId="23" fillId="2" borderId="21" xfId="0" applyFont="1" applyFill="1" applyBorder="1" applyAlignment="1">
      <alignment horizontal="center" wrapText="1"/>
    </xf>
    <xf numFmtId="0" fontId="14" fillId="0" borderId="20" xfId="0" applyFont="1" applyBorder="1" applyAlignment="1" applyProtection="1">
      <alignment horizontal="center" vertical="center" wrapText="1"/>
      <protection locked="0"/>
    </xf>
    <xf numFmtId="0" fontId="14" fillId="0" borderId="21" xfId="0" applyFont="1" applyBorder="1" applyAlignment="1" applyProtection="1">
      <alignment horizontal="center" vertical="center" wrapText="1"/>
      <protection locked="0"/>
    </xf>
    <xf numFmtId="0" fontId="23" fillId="2" borderId="20" xfId="0" applyFont="1" applyFill="1" applyBorder="1" applyAlignment="1">
      <alignment horizontal="center" vertical="center" wrapText="1"/>
    </xf>
    <xf numFmtId="0" fontId="23" fillId="2" borderId="21" xfId="0" applyFont="1" applyFill="1" applyBorder="1" applyAlignment="1">
      <alignment horizontal="center" vertical="center" wrapText="1"/>
    </xf>
    <xf numFmtId="0" fontId="3" fillId="0" borderId="20" xfId="1" applyFont="1" applyBorder="1" applyAlignment="1">
      <alignment horizontal="center" vertical="center" wrapText="1"/>
    </xf>
    <xf numFmtId="0" fontId="3" fillId="0" borderId="21" xfId="1" applyFont="1" applyBorder="1" applyAlignment="1">
      <alignment horizontal="center" vertical="center" wrapText="1"/>
    </xf>
    <xf numFmtId="0" fontId="12" fillId="2" borderId="34" xfId="1" applyFont="1" applyFill="1" applyBorder="1" applyAlignment="1">
      <alignment horizontal="center" vertical="center" wrapText="1"/>
    </xf>
    <xf numFmtId="0" fontId="12" fillId="2" borderId="35" xfId="1" applyFont="1" applyFill="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6" xfId="0" applyFont="1" applyBorder="1" applyAlignment="1">
      <alignment horizontal="justify" vertical="top" wrapText="1"/>
    </xf>
    <xf numFmtId="0" fontId="4" fillId="0" borderId="0" xfId="1" applyFont="1" applyAlignment="1">
      <alignment vertical="top" wrapText="1"/>
    </xf>
    <xf numFmtId="0" fontId="12" fillId="5" borderId="20" xfId="1" applyFont="1" applyFill="1" applyBorder="1" applyAlignment="1">
      <alignment horizontal="center" vertical="top" wrapText="1"/>
    </xf>
    <xf numFmtId="0" fontId="12" fillId="5" borderId="3" xfId="1" applyFont="1" applyFill="1" applyBorder="1" applyAlignment="1">
      <alignment horizontal="center" vertical="top" wrapText="1"/>
    </xf>
    <xf numFmtId="0" fontId="12" fillId="5" borderId="21" xfId="1" applyFont="1" applyFill="1" applyBorder="1" applyAlignment="1">
      <alignment horizontal="center" vertical="top" wrapText="1"/>
    </xf>
    <xf numFmtId="0" fontId="3" fillId="0" borderId="4" xfId="1" applyFont="1" applyBorder="1" applyAlignment="1" applyProtection="1">
      <alignment horizontal="center" vertical="center" wrapText="1"/>
      <protection locked="0"/>
    </xf>
    <xf numFmtId="0" fontId="3" fillId="0" borderId="2" xfId="1" applyFont="1" applyBorder="1" applyAlignment="1" applyProtection="1">
      <alignment horizontal="center" vertical="center" wrapText="1"/>
      <protection locked="0"/>
    </xf>
    <xf numFmtId="0" fontId="3" fillId="0" borderId="5" xfId="1" applyFont="1" applyBorder="1" applyAlignment="1" applyProtection="1">
      <alignment horizontal="center" vertical="center" wrapText="1"/>
      <protection locked="0"/>
    </xf>
    <xf numFmtId="0" fontId="3" fillId="0" borderId="34"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wrapText="1"/>
      <protection locked="0"/>
    </xf>
    <xf numFmtId="0" fontId="3" fillId="0" borderId="35" xfId="1" applyFont="1" applyBorder="1" applyAlignment="1" applyProtection="1">
      <alignment horizontal="center" vertical="center" wrapText="1"/>
      <protection locked="0"/>
    </xf>
    <xf numFmtId="0" fontId="3" fillId="0" borderId="0" xfId="0" applyFont="1" applyAlignment="1">
      <alignment horizontal="justify" vertical="top" wrapText="1"/>
    </xf>
    <xf numFmtId="0" fontId="3" fillId="0" borderId="0" xfId="1" applyFont="1" applyAlignment="1">
      <alignment horizontal="center" vertical="top" wrapText="1"/>
    </xf>
    <xf numFmtId="0" fontId="3" fillId="0" borderId="0" xfId="1" applyFont="1" applyAlignment="1">
      <alignment vertical="top"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8" fillId="0" borderId="0" xfId="0" applyFont="1" applyAlignment="1">
      <alignment vertical="top" wrapText="1"/>
    </xf>
    <xf numFmtId="0" fontId="18" fillId="0" borderId="0" xfId="0" applyFont="1" applyAlignment="1">
      <alignment horizontal="justify" vertical="top" wrapText="1"/>
    </xf>
    <xf numFmtId="0" fontId="4" fillId="0" borderId="0" xfId="1" applyFont="1" applyAlignment="1">
      <alignment horizontal="left"/>
    </xf>
    <xf numFmtId="49" fontId="12" fillId="0" borderId="16" xfId="14" applyNumberFormat="1" applyFont="1" applyBorder="1" applyAlignment="1">
      <alignment horizontal="center" vertical="center"/>
    </xf>
    <xf numFmtId="0" fontId="3" fillId="0" borderId="0" xfId="14" applyFont="1" applyAlignment="1">
      <alignment horizontal="left" vertical="top" wrapText="1"/>
    </xf>
    <xf numFmtId="0" fontId="18" fillId="0" borderId="0" xfId="0" applyFont="1" applyAlignment="1">
      <alignment horizontal="left" vertical="top" wrapText="1"/>
    </xf>
    <xf numFmtId="0" fontId="17" fillId="0" borderId="0" xfId="0" applyFont="1" applyAlignment="1">
      <alignment horizontal="left" vertical="top" wrapText="1"/>
    </xf>
    <xf numFmtId="0" fontId="18" fillId="0" borderId="4" xfId="0" applyFont="1" applyBorder="1" applyAlignment="1">
      <alignment horizontal="center" wrapText="1"/>
    </xf>
    <xf numFmtId="0" fontId="18" fillId="0" borderId="2" xfId="0" applyFont="1" applyBorder="1" applyAlignment="1">
      <alignment horizontal="center" wrapText="1"/>
    </xf>
    <xf numFmtId="0" fontId="18" fillId="0" borderId="13" xfId="0" applyFont="1" applyBorder="1" applyAlignment="1">
      <alignment horizontal="center" wrapText="1"/>
    </xf>
    <xf numFmtId="0" fontId="18" fillId="0" borderId="0" xfId="0" applyFont="1" applyAlignment="1">
      <alignment horizontal="center" wrapText="1"/>
    </xf>
    <xf numFmtId="0" fontId="18" fillId="0" borderId="14" xfId="0" applyFont="1" applyBorder="1" applyAlignment="1">
      <alignment horizontal="center" wrapText="1"/>
    </xf>
    <xf numFmtId="0" fontId="3" fillId="0" borderId="0" xfId="14" applyFont="1" applyAlignment="1">
      <alignment horizontal="justify" vertical="top" wrapText="1"/>
    </xf>
    <xf numFmtId="0" fontId="12" fillId="0" borderId="16" xfId="14" applyFont="1" applyBorder="1" applyAlignment="1">
      <alignment horizontal="center" vertical="center" wrapText="1"/>
    </xf>
    <xf numFmtId="0" fontId="8" fillId="0" borderId="11" xfId="0" applyFont="1" applyBorder="1" applyAlignment="1">
      <alignment horizontal="left" vertical="top" wrapText="1"/>
    </xf>
    <xf numFmtId="0" fontId="3" fillId="0" borderId="20" xfId="14" applyFont="1" applyBorder="1" applyAlignment="1">
      <alignment horizontal="left" vertical="top" wrapText="1"/>
    </xf>
    <xf numFmtId="0" fontId="3" fillId="0" borderId="3" xfId="14" applyFont="1" applyBorder="1" applyAlignment="1">
      <alignment horizontal="left" vertical="top" wrapText="1"/>
    </xf>
    <xf numFmtId="0" fontId="3" fillId="0" borderId="21" xfId="14" applyFont="1" applyBorder="1" applyAlignment="1">
      <alignment horizontal="left" vertical="top" wrapText="1"/>
    </xf>
    <xf numFmtId="1" fontId="12" fillId="2" borderId="20" xfId="16" applyNumberFormat="1" applyFont="1" applyFill="1" applyBorder="1" applyAlignment="1" applyProtection="1">
      <alignment horizontal="center" vertical="center"/>
    </xf>
    <xf numFmtId="1" fontId="12" fillId="2" borderId="3" xfId="16" applyNumberFormat="1" applyFont="1" applyFill="1" applyBorder="1" applyAlignment="1" applyProtection="1">
      <alignment horizontal="center" vertical="center"/>
    </xf>
    <xf numFmtId="1" fontId="12" fillId="2" borderId="21" xfId="16" applyNumberFormat="1" applyFont="1" applyFill="1" applyBorder="1" applyAlignment="1" applyProtection="1">
      <alignment horizontal="center" vertical="center"/>
    </xf>
    <xf numFmtId="0" fontId="3" fillId="0" borderId="22" xfId="14" applyFont="1" applyBorder="1" applyAlignment="1">
      <alignment horizontal="center" vertical="center" wrapText="1"/>
    </xf>
    <xf numFmtId="0" fontId="3" fillId="0" borderId="23" xfId="14" applyFont="1" applyBorder="1" applyAlignment="1">
      <alignment horizontal="center" vertical="center" wrapText="1"/>
    </xf>
    <xf numFmtId="0" fontId="3" fillId="0" borderId="24" xfId="14" applyFont="1" applyBorder="1" applyAlignment="1" applyProtection="1">
      <alignment horizontal="center" vertical="center" wrapText="1"/>
      <protection locked="0"/>
    </xf>
    <xf numFmtId="0" fontId="3" fillId="0" borderId="23" xfId="14" applyFont="1" applyBorder="1" applyAlignment="1" applyProtection="1">
      <alignment horizontal="center" vertical="center" wrapText="1"/>
      <protection locked="0"/>
    </xf>
    <xf numFmtId="0" fontId="3" fillId="0" borderId="20" xfId="1" applyFont="1" applyBorder="1" applyAlignment="1" applyProtection="1">
      <alignment horizontal="center" vertical="center" wrapText="1"/>
      <protection locked="0"/>
    </xf>
    <xf numFmtId="0" fontId="12" fillId="2" borderId="20" xfId="1" applyFont="1" applyFill="1" applyBorder="1" applyAlignment="1">
      <alignment horizontal="center" vertical="center" wrapText="1"/>
    </xf>
    <xf numFmtId="0" fontId="12" fillId="2" borderId="21" xfId="1" applyFont="1" applyFill="1" applyBorder="1" applyAlignment="1">
      <alignment horizontal="center" vertical="center" wrapText="1"/>
    </xf>
    <xf numFmtId="0" fontId="23" fillId="2" borderId="3" xfId="0" applyFont="1" applyFill="1" applyBorder="1" applyAlignment="1">
      <alignment horizontal="center" vertical="center" wrapText="1"/>
    </xf>
    <xf numFmtId="0" fontId="3" fillId="0" borderId="3" xfId="1" applyFont="1" applyBorder="1" applyAlignment="1" applyProtection="1">
      <alignment horizontal="center" vertical="center" wrapText="1"/>
      <protection locked="0"/>
    </xf>
    <xf numFmtId="0" fontId="34" fillId="0" borderId="0" xfId="14" applyFont="1" applyAlignment="1">
      <alignment horizontal="center" vertical="center" wrapText="1"/>
    </xf>
    <xf numFmtId="0" fontId="3" fillId="0" borderId="25" xfId="14" applyFont="1" applyBorder="1" applyAlignment="1">
      <alignment horizontal="center" vertical="center" wrapText="1"/>
    </xf>
    <xf numFmtId="0" fontId="3" fillId="0" borderId="26" xfId="14" applyFont="1" applyBorder="1" applyAlignment="1">
      <alignment horizontal="center" vertical="center" wrapText="1"/>
    </xf>
    <xf numFmtId="0" fontId="34" fillId="0" borderId="16" xfId="14" applyFont="1" applyBorder="1" applyAlignment="1">
      <alignment horizontal="center" vertical="center" wrapText="1"/>
    </xf>
    <xf numFmtId="0" fontId="3" fillId="0" borderId="27" xfId="14" applyFont="1" applyBorder="1" applyAlignment="1">
      <alignment horizontal="center" vertical="center" wrapText="1"/>
    </xf>
    <xf numFmtId="0" fontId="3" fillId="0" borderId="28" xfId="14" applyFont="1" applyBorder="1" applyAlignment="1">
      <alignment horizontal="center" vertical="center" wrapText="1"/>
    </xf>
    <xf numFmtId="0" fontId="3" fillId="0" borderId="29" xfId="14" applyFont="1" applyBorder="1" applyAlignment="1">
      <alignment horizontal="center" vertical="center" wrapText="1"/>
    </xf>
    <xf numFmtId="0" fontId="3" fillId="0" borderId="20" xfId="14" applyFont="1" applyBorder="1" applyAlignment="1" applyProtection="1">
      <alignment horizontal="center" vertical="center" wrapText="1"/>
      <protection locked="0"/>
    </xf>
    <xf numFmtId="0" fontId="3" fillId="0" borderId="3" xfId="14" applyFont="1" applyBorder="1" applyAlignment="1" applyProtection="1">
      <alignment horizontal="center" vertical="center" wrapText="1"/>
      <protection locked="0"/>
    </xf>
    <xf numFmtId="0" fontId="3" fillId="0" borderId="33" xfId="14" applyFont="1" applyBorder="1" applyAlignment="1" applyProtection="1">
      <alignment horizontal="center" vertical="center" wrapText="1"/>
      <protection locked="0"/>
    </xf>
    <xf numFmtId="0" fontId="3" fillId="0" borderId="30" xfId="14" applyFont="1" applyBorder="1" applyAlignment="1" applyProtection="1">
      <alignment horizontal="center" vertical="center" wrapText="1"/>
      <protection locked="0"/>
    </xf>
    <xf numFmtId="0" fontId="3" fillId="0" borderId="28" xfId="14" applyFont="1" applyBorder="1" applyAlignment="1" applyProtection="1">
      <alignment horizontal="center" vertical="center" wrapText="1"/>
      <protection locked="0"/>
    </xf>
    <xf numFmtId="0" fontId="3" fillId="0" borderId="31" xfId="14" applyFont="1" applyBorder="1" applyAlignment="1" applyProtection="1">
      <alignment horizontal="center" vertical="center" wrapText="1"/>
      <protection locked="0"/>
    </xf>
    <xf numFmtId="49" fontId="12" fillId="0" borderId="16" xfId="14" applyNumberFormat="1" applyFont="1" applyBorder="1" applyAlignment="1">
      <alignment horizontal="center" vertical="center" wrapText="1"/>
    </xf>
    <xf numFmtId="0" fontId="3" fillId="0" borderId="0" xfId="14" applyFont="1" applyAlignment="1">
      <alignment horizontal="center" vertical="top" wrapText="1"/>
    </xf>
    <xf numFmtId="0" fontId="3" fillId="0" borderId="0" xfId="14" applyFont="1" applyAlignment="1">
      <alignment horizontal="center" vertical="center" wrapText="1"/>
    </xf>
    <xf numFmtId="0" fontId="4" fillId="0" borderId="0" xfId="14" applyFont="1" applyAlignment="1">
      <alignment horizontal="left" vertical="top" wrapText="1"/>
    </xf>
    <xf numFmtId="0" fontId="3" fillId="0" borderId="0" xfId="14" applyFont="1" applyAlignment="1">
      <alignment horizontal="left" vertical="top"/>
    </xf>
    <xf numFmtId="0" fontId="3" fillId="0" borderId="14" xfId="1" applyFont="1" applyBorder="1" applyAlignment="1" applyProtection="1">
      <alignment horizontal="center"/>
    </xf>
    <xf numFmtId="0" fontId="34" fillId="0" borderId="13" xfId="1" applyFont="1" applyBorder="1" applyAlignment="1" applyProtection="1">
      <alignment horizontal="center"/>
    </xf>
    <xf numFmtId="0" fontId="34" fillId="0" borderId="0" xfId="1" applyFont="1" applyProtection="1"/>
    <xf numFmtId="0" fontId="34" fillId="0" borderId="14" xfId="1" applyFont="1" applyBorder="1" applyAlignment="1" applyProtection="1">
      <alignment horizontal="center"/>
    </xf>
    <xf numFmtId="0" fontId="34" fillId="0" borderId="0" xfId="0" applyFont="1" applyProtection="1"/>
    <xf numFmtId="0" fontId="34" fillId="0" borderId="13" xfId="1" applyFont="1" applyBorder="1" applyProtection="1"/>
    <xf numFmtId="0" fontId="29" fillId="0" borderId="14" xfId="1" applyFont="1" applyBorder="1" applyAlignment="1" applyProtection="1">
      <alignment horizontal="center"/>
    </xf>
    <xf numFmtId="0" fontId="3" fillId="0" borderId="18" xfId="1" applyFont="1" applyBorder="1" applyAlignment="1" applyProtection="1">
      <alignment horizontal="center"/>
    </xf>
    <xf numFmtId="0" fontId="3" fillId="0" borderId="17" xfId="1" applyFont="1" applyBorder="1" applyAlignment="1" applyProtection="1">
      <alignment horizontal="center"/>
    </xf>
    <xf numFmtId="0" fontId="3" fillId="0" borderId="12" xfId="1" applyFont="1" applyBorder="1" applyAlignment="1" applyProtection="1">
      <alignment horizontal="center"/>
    </xf>
  </cellXfs>
  <cellStyles count="17">
    <cellStyle name="Comma" xfId="16" builtinId="3"/>
    <cellStyle name="Comma 2" xfId="8" xr:uid="{00000000-0005-0000-0000-000000000000}"/>
    <cellStyle name="Comma 3" xfId="2" xr:uid="{00000000-0005-0000-0000-000001000000}"/>
    <cellStyle name="Currency 2" xfId="9" xr:uid="{00000000-0005-0000-0000-000002000000}"/>
    <cellStyle name="Currency 3" xfId="11" xr:uid="{00000000-0005-0000-0000-000003000000}"/>
    <cellStyle name="Currency 4" xfId="3" xr:uid="{00000000-0005-0000-0000-000004000000}"/>
    <cellStyle name="Hyperlink" xfId="15" builtinId="8"/>
    <cellStyle name="Normal" xfId="0" builtinId="0"/>
    <cellStyle name="Normal 2" xfId="6" xr:uid="{00000000-0005-0000-0000-000007000000}"/>
    <cellStyle name="Normal 2 2" xfId="13" xr:uid="{00000000-0005-0000-0000-000008000000}"/>
    <cellStyle name="Normal 3" xfId="5" xr:uid="{00000000-0005-0000-0000-000009000000}"/>
    <cellStyle name="Normal 4" xfId="10" xr:uid="{00000000-0005-0000-0000-00000A000000}"/>
    <cellStyle name="Normal 5" xfId="1" xr:uid="{00000000-0005-0000-0000-00000B000000}"/>
    <cellStyle name="Normal 6" xfId="14" xr:uid="{00000000-0005-0000-0000-00000C000000}"/>
    <cellStyle name="Percent 2" xfId="7" xr:uid="{00000000-0005-0000-0000-00000D000000}"/>
    <cellStyle name="Percent 3" xfId="12" xr:uid="{00000000-0005-0000-0000-00000E000000}"/>
    <cellStyle name="Percent 4" xfId="4"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fmlaLink="C16" lockText="1" noThreeD="1"/>
</file>

<file path=xl/ctrlProps/ctrlProp2.xml><?xml version="1.0" encoding="utf-8"?>
<formControlPr xmlns="http://schemas.microsoft.com/office/spreadsheetml/2009/9/main" objectType="CheckBox" fmlaLink="C17" lockText="1" noThreeD="1"/>
</file>

<file path=xl/ctrlProps/ctrlProp3.xml><?xml version="1.0" encoding="utf-8"?>
<formControlPr xmlns="http://schemas.microsoft.com/office/spreadsheetml/2009/9/main" objectType="CheckBox" fmlaLink="C18" lockText="1" noThreeD="1"/>
</file>

<file path=xl/ctrlProps/ctrlProp4.xml><?xml version="1.0" encoding="utf-8"?>
<formControlPr xmlns="http://schemas.microsoft.com/office/spreadsheetml/2009/9/main" objectType="CheckBox" fmlaLink="C19" lockText="1" noThreeD="1"/>
</file>

<file path=xl/ctrlProps/ctrlProp5.xml><?xml version="1.0" encoding="utf-8"?>
<formControlPr xmlns="http://schemas.microsoft.com/office/spreadsheetml/2009/9/main" objectType="CheckBox" fmlaLink="C20" lockText="1" noThreeD="1"/>
</file>

<file path=xl/ctrlProps/ctrlProp6.xml><?xml version="1.0" encoding="utf-8"?>
<formControlPr xmlns="http://schemas.microsoft.com/office/spreadsheetml/2009/9/main" objectType="CheckBox" fmlaLink="C21" lockText="1" noThreeD="1"/>
</file>

<file path=xl/ctrlProps/ctrlProp7.xml><?xml version="1.0" encoding="utf-8"?>
<formControlPr xmlns="http://schemas.microsoft.com/office/spreadsheetml/2009/9/main" objectType="CheckBox" fmlaLink="C22" lockText="1" noThreeD="1"/>
</file>

<file path=xl/ctrlProps/ctrlProp8.xml><?xml version="1.0" encoding="utf-8"?>
<formControlPr xmlns="http://schemas.microsoft.com/office/spreadsheetml/2009/9/main" objectType="CheckBox" fmlaLink="C23" lockText="1" noThreeD="1"/>
</file>

<file path=xl/ctrlProps/ctrlProp9.xml><?xml version="1.0" encoding="utf-8"?>
<formControlPr xmlns="http://schemas.microsoft.com/office/spreadsheetml/2009/9/main" objectType="CheckBox" fmlaLink="C25" lockText="1" noThreeD="1"/>
</file>

<file path=xl/ctrlProps/ctrlProp10.xml><?xml version="1.0" encoding="utf-8"?>
<formControlPr xmlns="http://schemas.microsoft.com/office/spreadsheetml/2009/9/main" objectType="CheckBox" fmlaLink="C26" lockText="1" noThreeD="1"/>
</file>

<file path=xl/ctrlProps/ctrlProp11.xml><?xml version="1.0" encoding="utf-8"?>
<formControlPr xmlns="http://schemas.microsoft.com/office/spreadsheetml/2009/9/main" objectType="CheckBox" fmlaLink="C27" lockText="1" noThreeD="1"/>
</file>

<file path=xl/ctrlProps/ctrlProp12.xml><?xml version="1.0" encoding="utf-8"?>
<formControlPr xmlns="http://schemas.microsoft.com/office/spreadsheetml/2009/9/main" objectType="CheckBox" fmlaLink="C33" lockText="1" noThreeD="1"/>
</file>

<file path=xl/ctrlProps/ctrlProp13.xml><?xml version="1.0" encoding="utf-8"?>
<formControlPr xmlns="http://schemas.microsoft.com/office/spreadsheetml/2009/9/main" objectType="CheckBox" fmlaLink="C31" lockText="1" noThreeD="1"/>
</file>

<file path=xl/ctrlProps/ctrlProp14.xml><?xml version="1.0" encoding="utf-8"?>
<formControlPr xmlns="http://schemas.microsoft.com/office/spreadsheetml/2009/9/main" objectType="CheckBox" fmlaLink="C30" lockText="1" noThreeD="1"/>
</file>

<file path=xl/ctrlProps/ctrlProp15.xml><?xml version="1.0" encoding="utf-8"?>
<formControlPr xmlns="http://schemas.microsoft.com/office/spreadsheetml/2009/9/main" objectType="CheckBox" fmlaLink="C28" lockText="1" noThreeD="1"/>
</file>

<file path=xl/ctrlProps/ctrlProp16.xml><?xml version="1.0" encoding="utf-8"?>
<formControlPr xmlns="http://schemas.microsoft.com/office/spreadsheetml/2009/9/main" objectType="CheckBox" fmlaLink="B6" lockText="1" noThreeD="1"/>
</file>

<file path=xl/ctrlProps/ctrlProp17.xml><?xml version="1.0" encoding="utf-8"?>
<formControlPr xmlns="http://schemas.microsoft.com/office/spreadsheetml/2009/9/main" objectType="CheckBox" fmlaLink="$B$7" lockText="1" noThreeD="1"/>
</file>

<file path=xl/ctrlProps/ctrlProp18.xml><?xml version="1.0" encoding="utf-8"?>
<formControlPr xmlns="http://schemas.microsoft.com/office/spreadsheetml/2009/9/main" objectType="CheckBox" fmlaLink="$B$8" lockText="1" noThreeD="1"/>
</file>

<file path=xl/ctrlProps/ctrlProp19.xml><?xml version="1.0" encoding="utf-8"?>
<formControlPr xmlns="http://schemas.microsoft.com/office/spreadsheetml/2009/9/main" objectType="CheckBox" fmlaLink="$B$9" lockText="1" noThreeD="1"/>
</file>

<file path=xl/ctrlProps/ctrlProp20.xml><?xml version="1.0" encoding="utf-8"?>
<formControlPr xmlns="http://schemas.microsoft.com/office/spreadsheetml/2009/9/main" objectType="CheckBox" fmlaLink="$B$10" lockText="1" noThreeD="1"/>
</file>

<file path=xl/ctrlProps/ctrlProp21.xml><?xml version="1.0" encoding="utf-8"?>
<formControlPr xmlns="http://schemas.microsoft.com/office/spreadsheetml/2009/9/main" objectType="CheckBox" fmlaLink="$B$11" lockText="1" noThreeD="1"/>
</file>

<file path=xl/ctrlProps/ctrlProp22.xml><?xml version="1.0" encoding="utf-8"?>
<formControlPr xmlns="http://schemas.microsoft.com/office/spreadsheetml/2009/9/main" objectType="CheckBox" fmlaLink="$B$12" lockText="1" noThreeD="1"/>
</file>

<file path=xl/ctrlProps/ctrlProp23.xml><?xml version="1.0" encoding="utf-8"?>
<formControlPr xmlns="http://schemas.microsoft.com/office/spreadsheetml/2009/9/main" objectType="CheckBox" fmlaLink="$B$13" lockText="1" noThreeD="1"/>
</file>

<file path=xl/ctrlProps/ctrlProp24.xml><?xml version="1.0" encoding="utf-8"?>
<formControlPr xmlns="http://schemas.microsoft.com/office/spreadsheetml/2009/9/main" objectType="CheckBox" fmlaLink="$B$14" lockText="1" noThreeD="1"/>
</file>

<file path=xl/ctrlProps/ctrlProp25.xml><?xml version="1.0" encoding="utf-8"?>
<formControlPr xmlns="http://schemas.microsoft.com/office/spreadsheetml/2009/9/main" objectType="CheckBox" fmlaLink="$K$22" lockText="1" noThreeD="1"/>
</file>

<file path=xl/ctrlProps/ctrlProp26.xml><?xml version="1.0" encoding="utf-8"?>
<formControlPr xmlns="http://schemas.microsoft.com/office/spreadsheetml/2009/9/main" objectType="CheckBox" fmlaLink="$H$22" noThreeD="1"/>
</file>

<file path=xl/ctrlProps/ctrlProp27.xml><?xml version="1.0" encoding="utf-8"?>
<formControlPr xmlns="http://schemas.microsoft.com/office/spreadsheetml/2009/9/main" objectType="CheckBox" fmlaLink="$H$6" noThreeD="1"/>
</file>

<file path=xl/ctrlProps/ctrlProp28.xml><?xml version="1.0" encoding="utf-8"?>
<formControlPr xmlns="http://schemas.microsoft.com/office/spreadsheetml/2009/9/main" objectType="CheckBox" fmlaLink="$J$18" noThreeD="1"/>
</file>

<file path=xl/ctrlProps/ctrlProp29.xml><?xml version="1.0" encoding="utf-8"?>
<formControlPr xmlns="http://schemas.microsoft.com/office/spreadsheetml/2009/9/main" objectType="Radio" checked="Checked" firstButton="1" fmlaLink="$J$23"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CheckBox" fmlaLink="$I$14" lockText="1" noThreeD="1"/>
</file>

<file path=xl/ctrlProps/ctrlProp33.xml><?xml version="1.0" encoding="utf-8"?>
<formControlPr xmlns="http://schemas.microsoft.com/office/spreadsheetml/2009/9/main" objectType="CheckBox" fmlaLink="$I$28" lockText="1" noThreeD="1"/>
</file>

<file path=xl/ctrlProps/ctrlProp34.xml><?xml version="1.0" encoding="utf-8"?>
<formControlPr xmlns="http://schemas.microsoft.com/office/spreadsheetml/2009/9/main" objectType="CheckBox" fmlaLink="$I$31" lockText="1" noThreeD="1"/>
</file>

<file path=xl/ctrlProps/ctrlProp35.xml><?xml version="1.0" encoding="utf-8"?>
<formControlPr xmlns="http://schemas.microsoft.com/office/spreadsheetml/2009/9/main" objectType="CheckBox" fmlaLink="$I$31" noThreeD="1"/>
</file>

<file path=xl/ctrlProps/ctrlProp36.xml><?xml version="1.0" encoding="utf-8"?>
<formControlPr xmlns="http://schemas.microsoft.com/office/spreadsheetml/2009/9/main" objectType="CheckBox" fmlaLink="$K$17" noThreeD="1"/>
</file>

<file path=xl/ctrlProps/ctrlProp37.xml><?xml version="1.0" encoding="utf-8"?>
<formControlPr xmlns="http://schemas.microsoft.com/office/spreadsheetml/2009/9/main" objectType="CheckBox" fmlaLink="$F$4" noThreeD="1"/>
</file>

<file path=xl/ctrlProps/ctrlProp38.xml><?xml version="1.0" encoding="utf-8"?>
<formControlPr xmlns="http://schemas.microsoft.com/office/spreadsheetml/2009/9/main" objectType="CheckBox" fmlaLink="$L$13" noThreeD="1"/>
</file>

<file path=xl/ctrlProps/ctrlProp39.xml><?xml version="1.0" encoding="utf-8"?>
<formControlPr xmlns="http://schemas.microsoft.com/office/spreadsheetml/2009/9/main" objectType="CheckBox" fmlaLink="$I$9" noThreeD="1"/>
</file>

<file path=xl/ctrlProps/ctrlProp40.xml><?xml version="1.0" encoding="utf-8"?>
<formControlPr xmlns="http://schemas.microsoft.com/office/spreadsheetml/2009/9/main" objectType="CheckBox" fmlaLink="$I$18" noThreeD="1"/>
</file>

<file path=xl/ctrlProps/ctrlProp41.xml><?xml version="1.0" encoding="utf-8"?>
<formControlPr xmlns="http://schemas.microsoft.com/office/spreadsheetml/2009/9/main" objectType="CheckBox" fmlaLink="$I$25" noThreeD="1"/>
</file>

<file path=xl/ctrlProps/ctrlProp42.xml><?xml version="1.0" encoding="utf-8"?>
<formControlPr xmlns="http://schemas.microsoft.com/office/spreadsheetml/2009/9/main" objectType="CheckBox" fmlaLink="$I$15" noThreeD="1"/>
</file>

<file path=xl/ctrlProps/ctrlProp43.xml><?xml version="1.0" encoding="utf-8"?>
<formControlPr xmlns="http://schemas.microsoft.com/office/spreadsheetml/2009/9/main" objectType="CheckBox" fmlaLink="$I$2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137160</xdr:colOff>
          <xdr:row>15</xdr:row>
          <xdr:rowOff>76200</xdr:rowOff>
        </xdr:from>
        <xdr:to>
          <xdr:col>2</xdr:col>
          <xdr:colOff>121920</xdr:colOff>
          <xdr:row>16</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15</xdr:row>
          <xdr:rowOff>236220</xdr:rowOff>
        </xdr:from>
        <xdr:to>
          <xdr:col>2</xdr:col>
          <xdr:colOff>121920</xdr:colOff>
          <xdr:row>17</xdr:row>
          <xdr:rowOff>38100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16</xdr:row>
          <xdr:rowOff>144780</xdr:rowOff>
        </xdr:from>
        <xdr:to>
          <xdr:col>2</xdr:col>
          <xdr:colOff>121920</xdr:colOff>
          <xdr:row>18</xdr:row>
          <xdr:rowOff>38100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17</xdr:row>
          <xdr:rowOff>144780</xdr:rowOff>
        </xdr:from>
        <xdr:to>
          <xdr:col>2</xdr:col>
          <xdr:colOff>121920</xdr:colOff>
          <xdr:row>19</xdr:row>
          <xdr:rowOff>38100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18</xdr:row>
          <xdr:rowOff>144780</xdr:rowOff>
        </xdr:from>
        <xdr:to>
          <xdr:col>2</xdr:col>
          <xdr:colOff>121920</xdr:colOff>
          <xdr:row>20</xdr:row>
          <xdr:rowOff>38100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19</xdr:row>
          <xdr:rowOff>144780</xdr:rowOff>
        </xdr:from>
        <xdr:to>
          <xdr:col>2</xdr:col>
          <xdr:colOff>121920</xdr:colOff>
          <xdr:row>21</xdr:row>
          <xdr:rowOff>38100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20</xdr:row>
          <xdr:rowOff>144780</xdr:rowOff>
        </xdr:from>
        <xdr:to>
          <xdr:col>2</xdr:col>
          <xdr:colOff>121920</xdr:colOff>
          <xdr:row>22</xdr:row>
          <xdr:rowOff>38100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21</xdr:row>
          <xdr:rowOff>144780</xdr:rowOff>
        </xdr:from>
        <xdr:to>
          <xdr:col>2</xdr:col>
          <xdr:colOff>121920</xdr:colOff>
          <xdr:row>23</xdr:row>
          <xdr:rowOff>38100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23</xdr:row>
          <xdr:rowOff>190500</xdr:rowOff>
        </xdr:from>
        <xdr:to>
          <xdr:col>2</xdr:col>
          <xdr:colOff>121920</xdr:colOff>
          <xdr:row>25</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25</xdr:row>
          <xdr:rowOff>7620</xdr:rowOff>
        </xdr:from>
        <xdr:to>
          <xdr:col>2</xdr:col>
          <xdr:colOff>121920</xdr:colOff>
          <xdr:row>25</xdr:row>
          <xdr:rowOff>152400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25</xdr:row>
          <xdr:rowOff>144780</xdr:rowOff>
        </xdr:from>
        <xdr:to>
          <xdr:col>2</xdr:col>
          <xdr:colOff>121920</xdr:colOff>
          <xdr:row>27</xdr:row>
          <xdr:rowOff>38100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31</xdr:row>
          <xdr:rowOff>137160</xdr:rowOff>
        </xdr:from>
        <xdr:to>
          <xdr:col>2</xdr:col>
          <xdr:colOff>121920</xdr:colOff>
          <xdr:row>33</xdr:row>
          <xdr:rowOff>30480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29</xdr:row>
          <xdr:rowOff>144780</xdr:rowOff>
        </xdr:from>
        <xdr:to>
          <xdr:col>2</xdr:col>
          <xdr:colOff>121920</xdr:colOff>
          <xdr:row>31</xdr:row>
          <xdr:rowOff>38100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28</xdr:row>
          <xdr:rowOff>144780</xdr:rowOff>
        </xdr:from>
        <xdr:to>
          <xdr:col>2</xdr:col>
          <xdr:colOff>121920</xdr:colOff>
          <xdr:row>30</xdr:row>
          <xdr:rowOff>38100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26</xdr:row>
          <xdr:rowOff>144780</xdr:rowOff>
        </xdr:from>
        <xdr:to>
          <xdr:col>2</xdr:col>
          <xdr:colOff>121920</xdr:colOff>
          <xdr:row>28</xdr:row>
          <xdr:rowOff>38100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266700</xdr:colOff>
          <xdr:row>5</xdr:row>
          <xdr:rowOff>137160</xdr:rowOff>
        </xdr:from>
        <xdr:to>
          <xdr:col>2</xdr:col>
          <xdr:colOff>30480</xdr:colOff>
          <xdr:row>5</xdr:row>
          <xdr:rowOff>342900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xdr:colOff>
          <xdr:row>6</xdr:row>
          <xdr:rowOff>114300</xdr:rowOff>
        </xdr:from>
        <xdr:to>
          <xdr:col>2</xdr:col>
          <xdr:colOff>30480</xdr:colOff>
          <xdr:row>6</xdr:row>
          <xdr:rowOff>327660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xdr:colOff>
          <xdr:row>7</xdr:row>
          <xdr:rowOff>152400</xdr:rowOff>
        </xdr:from>
        <xdr:to>
          <xdr:col>2</xdr:col>
          <xdr:colOff>30480</xdr:colOff>
          <xdr:row>7</xdr:row>
          <xdr:rowOff>373380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xdr:colOff>
          <xdr:row>8</xdr:row>
          <xdr:rowOff>45720</xdr:rowOff>
        </xdr:from>
        <xdr:to>
          <xdr:col>2</xdr:col>
          <xdr:colOff>30480</xdr:colOff>
          <xdr:row>8</xdr:row>
          <xdr:rowOff>259080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xdr:colOff>
          <xdr:row>9</xdr:row>
          <xdr:rowOff>114300</xdr:rowOff>
        </xdr:from>
        <xdr:to>
          <xdr:col>2</xdr:col>
          <xdr:colOff>30480</xdr:colOff>
          <xdr:row>9</xdr:row>
          <xdr:rowOff>327660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xdr:colOff>
          <xdr:row>10</xdr:row>
          <xdr:rowOff>160020</xdr:rowOff>
        </xdr:from>
        <xdr:to>
          <xdr:col>2</xdr:col>
          <xdr:colOff>30480</xdr:colOff>
          <xdr:row>10</xdr:row>
          <xdr:rowOff>373380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xdr:colOff>
          <xdr:row>11</xdr:row>
          <xdr:rowOff>60960</xdr:rowOff>
        </xdr:from>
        <xdr:to>
          <xdr:col>2</xdr:col>
          <xdr:colOff>30480</xdr:colOff>
          <xdr:row>11</xdr:row>
          <xdr:rowOff>274320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xdr:colOff>
          <xdr:row>12</xdr:row>
          <xdr:rowOff>45720</xdr:rowOff>
        </xdr:from>
        <xdr:to>
          <xdr:col>2</xdr:col>
          <xdr:colOff>30480</xdr:colOff>
          <xdr:row>12</xdr:row>
          <xdr:rowOff>259080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xdr:colOff>
          <xdr:row>13</xdr:row>
          <xdr:rowOff>76200</xdr:rowOff>
        </xdr:from>
        <xdr:to>
          <xdr:col>2</xdr:col>
          <xdr:colOff>30480</xdr:colOff>
          <xdr:row>13</xdr:row>
          <xdr:rowOff>297180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Box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22</xdr:row>
          <xdr:rowOff>640080</xdr:rowOff>
        </xdr:from>
        <xdr:to>
          <xdr:col>4</xdr:col>
          <xdr:colOff>2019300</xdr:colOff>
          <xdr:row>22</xdr:row>
          <xdr:rowOff>861060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45720</xdr:colOff>
          <xdr:row>21</xdr:row>
          <xdr:rowOff>533400</xdr:rowOff>
        </xdr:from>
        <xdr:to>
          <xdr:col>3</xdr:col>
          <xdr:colOff>1562100</xdr:colOff>
          <xdr:row>22</xdr:row>
          <xdr:rowOff>30480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xdr:colOff>
          <xdr:row>5</xdr:row>
          <xdr:rowOff>7620</xdr:rowOff>
        </xdr:from>
        <xdr:to>
          <xdr:col>3</xdr:col>
          <xdr:colOff>1562100</xdr:colOff>
          <xdr:row>5</xdr:row>
          <xdr:rowOff>228600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60960</xdr:colOff>
          <xdr:row>17</xdr:row>
          <xdr:rowOff>419100</xdr:rowOff>
        </xdr:from>
        <xdr:to>
          <xdr:col>5</xdr:col>
          <xdr:colOff>1569720</xdr:colOff>
          <xdr:row>18</xdr:row>
          <xdr:rowOff>106680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2552700</xdr:colOff>
          <xdr:row>21</xdr:row>
          <xdr:rowOff>22860</xdr:rowOff>
        </xdr:from>
        <xdr:to>
          <xdr:col>7</xdr:col>
          <xdr:colOff>68580</xdr:colOff>
          <xdr:row>22</xdr:row>
          <xdr:rowOff>7620</xdr:rowOff>
        </xdr:to>
        <xdr:sp macro="" textlink="">
          <xdr:nvSpPr>
            <xdr:cNvPr id="4101" name="Option Button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2552700</xdr:colOff>
          <xdr:row>21</xdr:row>
          <xdr:rowOff>228600</xdr:rowOff>
        </xdr:from>
        <xdr:to>
          <xdr:col>7</xdr:col>
          <xdr:colOff>68580</xdr:colOff>
          <xdr:row>23</xdr:row>
          <xdr:rowOff>7620</xdr:rowOff>
        </xdr:to>
        <xdr:sp macro="" textlink="">
          <xdr:nvSpPr>
            <xdr:cNvPr id="4102" name="Option Button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Choose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2552700</xdr:colOff>
          <xdr:row>22</xdr:row>
          <xdr:rowOff>190500</xdr:rowOff>
        </xdr:from>
        <xdr:to>
          <xdr:col>7</xdr:col>
          <xdr:colOff>68580</xdr:colOff>
          <xdr:row>24</xdr:row>
          <xdr:rowOff>0</xdr:rowOff>
        </xdr:to>
        <xdr:sp macro="" textlink="">
          <xdr:nvSpPr>
            <xdr:cNvPr id="4103" name="Option Button 7"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Choose</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403860</xdr:colOff>
          <xdr:row>13</xdr:row>
          <xdr:rowOff>7620</xdr:rowOff>
        </xdr:from>
        <xdr:to>
          <xdr:col>4</xdr:col>
          <xdr:colOff>251460</xdr:colOff>
          <xdr:row>13</xdr:row>
          <xdr:rowOff>228600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403860</xdr:colOff>
          <xdr:row>26</xdr:row>
          <xdr:rowOff>60960</xdr:rowOff>
        </xdr:from>
        <xdr:to>
          <xdr:col>4</xdr:col>
          <xdr:colOff>251460</xdr:colOff>
          <xdr:row>26</xdr:row>
          <xdr:rowOff>274320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403860</xdr:colOff>
          <xdr:row>29</xdr:row>
          <xdr:rowOff>1211580</xdr:rowOff>
        </xdr:from>
        <xdr:to>
          <xdr:col>4</xdr:col>
          <xdr:colOff>251460</xdr:colOff>
          <xdr:row>30</xdr:row>
          <xdr:rowOff>182880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106680</xdr:colOff>
          <xdr:row>30</xdr:row>
          <xdr:rowOff>457200</xdr:rowOff>
        </xdr:from>
        <xdr:to>
          <xdr:col>4</xdr:col>
          <xdr:colOff>1623060</xdr:colOff>
          <xdr:row>30</xdr:row>
          <xdr:rowOff>678180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640080</xdr:colOff>
          <xdr:row>16</xdr:row>
          <xdr:rowOff>0</xdr:rowOff>
        </xdr:from>
        <xdr:to>
          <xdr:col>4</xdr:col>
          <xdr:colOff>685800</xdr:colOff>
          <xdr:row>16</xdr:row>
          <xdr:rowOff>220980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441960</xdr:colOff>
          <xdr:row>3</xdr:row>
          <xdr:rowOff>502920</xdr:rowOff>
        </xdr:from>
        <xdr:to>
          <xdr:col>4</xdr:col>
          <xdr:colOff>1440180</xdr:colOff>
          <xdr:row>4</xdr:row>
          <xdr:rowOff>45720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464820</xdr:colOff>
          <xdr:row>12</xdr:row>
          <xdr:rowOff>518160</xdr:rowOff>
        </xdr:from>
        <xdr:to>
          <xdr:col>5</xdr:col>
          <xdr:colOff>289560</xdr:colOff>
          <xdr:row>13</xdr:row>
          <xdr:rowOff>99060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C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236220</xdr:colOff>
          <xdr:row>8</xdr:row>
          <xdr:rowOff>60960</xdr:rowOff>
        </xdr:from>
        <xdr:to>
          <xdr:col>4</xdr:col>
          <xdr:colOff>1143000</xdr:colOff>
          <xdr:row>8</xdr:row>
          <xdr:rowOff>274320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E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17</xdr:row>
          <xdr:rowOff>22860</xdr:rowOff>
        </xdr:from>
        <xdr:to>
          <xdr:col>4</xdr:col>
          <xdr:colOff>1143000</xdr:colOff>
          <xdr:row>17</xdr:row>
          <xdr:rowOff>236220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E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236220</xdr:colOff>
          <xdr:row>24</xdr:row>
          <xdr:rowOff>68580</xdr:rowOff>
        </xdr:from>
        <xdr:to>
          <xdr:col>4</xdr:col>
          <xdr:colOff>1143000</xdr:colOff>
          <xdr:row>24</xdr:row>
          <xdr:rowOff>289560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E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373380</xdr:colOff>
          <xdr:row>13</xdr:row>
          <xdr:rowOff>1021080</xdr:rowOff>
        </xdr:from>
        <xdr:to>
          <xdr:col>4</xdr:col>
          <xdr:colOff>670560</xdr:colOff>
          <xdr:row>14</xdr:row>
          <xdr:rowOff>160020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F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373380</xdr:colOff>
          <xdr:row>19</xdr:row>
          <xdr:rowOff>83820</xdr:rowOff>
        </xdr:from>
        <xdr:to>
          <xdr:col>4</xdr:col>
          <xdr:colOff>670560</xdr:colOff>
          <xdr:row>20</xdr:row>
          <xdr:rowOff>22860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F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800" b="0" i="0" u="none" strike="noStrike" baseline="0">
                  <a:solidFill>
                    <a:srgbClr val="000000"/>
                  </a:solidFill>
                  <a:latin typeface="Segoe UI"/>
                  <a:cs typeface="Segoe UI"/>
                </a:rPr>
                <a:t>Check if this applies</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0.xml"/><Relationship Id="rId13" Type="http://schemas.openxmlformats.org/officeDocument/2006/relationships/ctrlProp" Target="../ctrlProps/ctrlProp25.xml"/><Relationship Id="rId3" Type="http://schemas.openxmlformats.org/officeDocument/2006/relationships/vmlDrawing" Target="../drawings/vmlDrawing2.vml"/><Relationship Id="rId7" Type="http://schemas.openxmlformats.org/officeDocument/2006/relationships/ctrlProp" Target="../ctrlProps/ctrlProp19.xml"/><Relationship Id="rId12" Type="http://schemas.openxmlformats.org/officeDocument/2006/relationships/ctrlProp" Target="../ctrlProps/ctrlProp2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8.xml"/><Relationship Id="rId11" Type="http://schemas.openxmlformats.org/officeDocument/2006/relationships/ctrlProp" Target="../ctrlProps/ctrlProp23.xml"/><Relationship Id="rId5" Type="http://schemas.openxmlformats.org/officeDocument/2006/relationships/ctrlProp" Target="../ctrlProps/ctrlProp17.xml"/><Relationship Id="rId10" Type="http://schemas.openxmlformats.org/officeDocument/2006/relationships/ctrlProp" Target="../ctrlProps/ctrlProp22.xml"/><Relationship Id="rId4" Type="http://schemas.openxmlformats.org/officeDocument/2006/relationships/ctrlProp" Target="../ctrlProps/ctrlProp16.xml"/><Relationship Id="rId9"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7.xml"/><Relationship Id="rId4" Type="http://schemas.openxmlformats.org/officeDocument/2006/relationships/ctrlProp" Target="../ctrlProps/ctrlProp26.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31.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7" Type="http://schemas.openxmlformats.org/officeDocument/2006/relationships/ctrlProp" Target="../ctrlProps/ctrlProp34.xml"/><Relationship Id="rId2" Type="http://schemas.openxmlformats.org/officeDocument/2006/relationships/printerSettings" Target="../printerSettings/printerSettings6.bin"/><Relationship Id="rId1" Type="http://schemas.openxmlformats.org/officeDocument/2006/relationships/hyperlink" Target="https://www.ffiec.gov/data/census/census-online" TargetMode="External"/><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trlProp" Target="../ctrlProps/ctrlProp3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trlProp" Target="../ctrlProps/ctrlProp3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trlProp" Target="../ctrlProps/ctrlProp3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3.bin"/><Relationship Id="rId4" Type="http://schemas.openxmlformats.org/officeDocument/2006/relationships/ctrlProp" Target="../ctrlProps/ctrlProp38.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5.bin"/><Relationship Id="rId6" Type="http://schemas.openxmlformats.org/officeDocument/2006/relationships/ctrlProp" Target="../ctrlProps/ctrlProp41.xml"/><Relationship Id="rId5" Type="http://schemas.openxmlformats.org/officeDocument/2006/relationships/ctrlProp" Target="../ctrlProps/ctrlProp40.xml"/><Relationship Id="rId4" Type="http://schemas.openxmlformats.org/officeDocument/2006/relationships/ctrlProp" Target="../ctrlProps/ctrlProp39.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6.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2:M41"/>
  <sheetViews>
    <sheetView showGridLines="0" tabSelected="1" zoomScaleNormal="100" workbookViewId="0">
      <selection activeCell="C25" sqref="C25"/>
    </sheetView>
  </sheetViews>
  <sheetFormatPr defaultColWidth="9.109375" defaultRowHeight="13.8"/>
  <cols>
    <col min="1" max="1" width="4.33203125" style="3" customWidth="1"/>
    <col min="2" max="2" width="4.6640625" style="3" customWidth="1"/>
    <col min="3" max="3" width="4.44140625" style="3" customWidth="1"/>
    <col min="4" max="4" width="1.33203125" style="3" customWidth="1"/>
    <col min="5" max="5" width="55.109375" style="3" customWidth="1"/>
    <col min="6" max="6" width="6.5546875" style="3" customWidth="1"/>
    <col min="7" max="7" width="6.44140625" style="7" customWidth="1"/>
    <col min="8" max="8" width="1.5546875" style="3" customWidth="1"/>
    <col min="9" max="9" width="6" style="7" customWidth="1"/>
    <col min="10" max="16384" width="9.109375" style="3"/>
  </cols>
  <sheetData>
    <row r="2" spans="1:13">
      <c r="C2" s="259" t="s">
        <v>255</v>
      </c>
      <c r="D2" s="259"/>
      <c r="E2" s="259"/>
      <c r="F2" s="259"/>
      <c r="G2" s="177"/>
      <c r="H2" s="177"/>
      <c r="I2" s="177"/>
    </row>
    <row r="3" spans="1:13">
      <c r="C3" s="177"/>
      <c r="D3" s="177"/>
      <c r="E3" s="177" t="s">
        <v>256</v>
      </c>
      <c r="F3" s="177"/>
      <c r="G3" s="177"/>
      <c r="H3" s="177"/>
      <c r="I3" s="177"/>
    </row>
    <row r="4" spans="1:13" s="124" customFormat="1" ht="30" customHeight="1" thickBot="1">
      <c r="A4" s="178"/>
      <c r="B4" s="178"/>
      <c r="C4" s="260" t="s">
        <v>183</v>
      </c>
      <c r="D4" s="260"/>
      <c r="E4" s="260"/>
      <c r="F4" s="178"/>
      <c r="G4" s="108" t="s">
        <v>0</v>
      </c>
      <c r="H4" s="114"/>
      <c r="I4" s="108" t="s">
        <v>1</v>
      </c>
    </row>
    <row r="5" spans="1:13" ht="14.4" thickTop="1">
      <c r="A5" s="29"/>
      <c r="B5" s="30"/>
      <c r="C5" s="30"/>
      <c r="D5" s="30"/>
      <c r="E5" s="30"/>
      <c r="F5" s="31"/>
      <c r="G5" s="37"/>
      <c r="H5" s="30"/>
      <c r="I5" s="38"/>
    </row>
    <row r="6" spans="1:13" ht="17.25" customHeight="1">
      <c r="A6" s="32" t="s">
        <v>2</v>
      </c>
      <c r="B6" s="262" t="s">
        <v>3</v>
      </c>
      <c r="C6" s="262"/>
      <c r="D6" s="262"/>
      <c r="E6" s="262"/>
      <c r="F6" s="33"/>
      <c r="G6" s="39"/>
      <c r="H6" s="1"/>
      <c r="I6" s="40"/>
    </row>
    <row r="7" spans="1:13">
      <c r="A7" s="34"/>
      <c r="B7" s="264" t="s">
        <v>187</v>
      </c>
      <c r="C7" s="264"/>
      <c r="D7" s="264"/>
      <c r="E7" s="264"/>
      <c r="F7" s="33"/>
      <c r="G7" s="39" t="s">
        <v>188</v>
      </c>
      <c r="H7" s="1"/>
      <c r="I7" s="171">
        <f>IF(SUM(I16:I33)&gt;0,MIN(5,SUM(I16:I33)),0)</f>
        <v>0</v>
      </c>
    </row>
    <row r="8" spans="1:13" ht="18.75" customHeight="1">
      <c r="A8" s="34"/>
      <c r="B8" s="1"/>
      <c r="C8" s="1"/>
      <c r="D8" s="1"/>
      <c r="E8" s="1"/>
      <c r="F8" s="33"/>
      <c r="G8" s="39"/>
      <c r="H8" s="1"/>
      <c r="I8" s="40"/>
    </row>
    <row r="9" spans="1:13" ht="26.25" customHeight="1">
      <c r="A9" s="34"/>
      <c r="B9" s="265" t="s">
        <v>52</v>
      </c>
      <c r="C9" s="265"/>
      <c r="D9" s="265"/>
      <c r="E9" s="265"/>
      <c r="F9" s="33"/>
      <c r="G9" s="39"/>
      <c r="H9" s="1"/>
      <c r="I9" s="40"/>
    </row>
    <row r="10" spans="1:13" ht="4.5" customHeight="1">
      <c r="A10" s="34"/>
      <c r="B10" s="1"/>
      <c r="C10" s="1"/>
      <c r="D10" s="1"/>
      <c r="E10" s="1"/>
      <c r="F10" s="33"/>
      <c r="G10" s="39"/>
      <c r="H10" s="1"/>
      <c r="I10" s="40"/>
    </row>
    <row r="11" spans="1:13" ht="28.5" customHeight="1">
      <c r="A11" s="34"/>
      <c r="B11" s="265" t="s">
        <v>171</v>
      </c>
      <c r="C11" s="265"/>
      <c r="D11" s="265"/>
      <c r="E11" s="265"/>
      <c r="F11" s="33"/>
      <c r="G11" s="39"/>
      <c r="H11" s="1"/>
      <c r="I11" s="40"/>
    </row>
    <row r="12" spans="1:13" ht="9" customHeight="1">
      <c r="A12" s="34"/>
      <c r="B12" s="1"/>
      <c r="C12" s="1"/>
      <c r="D12" s="1"/>
      <c r="E12" s="1"/>
      <c r="F12" s="33"/>
      <c r="G12" s="39"/>
      <c r="H12" s="1"/>
      <c r="I12" s="40"/>
    </row>
    <row r="13" spans="1:13" ht="30" customHeight="1">
      <c r="A13" s="34"/>
      <c r="B13" s="262" t="s">
        <v>172</v>
      </c>
      <c r="C13" s="262"/>
      <c r="D13" s="262"/>
      <c r="E13" s="262"/>
      <c r="F13" s="33"/>
      <c r="G13" s="39"/>
      <c r="H13" s="1"/>
      <c r="I13" s="40"/>
      <c r="M13" s="176"/>
    </row>
    <row r="14" spans="1:13" ht="6.75" customHeight="1">
      <c r="A14" s="34"/>
      <c r="B14" s="1"/>
      <c r="C14" s="1"/>
      <c r="D14" s="1"/>
      <c r="E14" s="1"/>
      <c r="F14" s="33"/>
      <c r="G14" s="39"/>
      <c r="H14" s="1"/>
      <c r="I14" s="40"/>
    </row>
    <row r="15" spans="1:13" ht="25.5" customHeight="1">
      <c r="A15" s="34"/>
      <c r="B15" s="262" t="s">
        <v>167</v>
      </c>
      <c r="C15" s="262"/>
      <c r="D15" s="262"/>
      <c r="E15" s="262"/>
      <c r="F15" s="33"/>
      <c r="G15" s="39"/>
      <c r="H15" s="1"/>
      <c r="I15" s="184"/>
    </row>
    <row r="16" spans="1:13" ht="20.25" customHeight="1">
      <c r="A16" s="34"/>
      <c r="B16" s="1"/>
      <c r="C16" s="180" t="b">
        <v>0</v>
      </c>
      <c r="D16" s="1"/>
      <c r="E16" s="16" t="s">
        <v>4</v>
      </c>
      <c r="F16" s="33"/>
      <c r="G16" s="39"/>
      <c r="H16" s="1"/>
      <c r="I16" s="184">
        <f>IF(C16=TRUE, 0.5, 0)</f>
        <v>0</v>
      </c>
    </row>
    <row r="17" spans="1:9">
      <c r="A17" s="34"/>
      <c r="B17" s="1"/>
      <c r="C17" s="181" t="b">
        <v>0</v>
      </c>
      <c r="D17" s="1"/>
      <c r="E17" s="1" t="s">
        <v>5</v>
      </c>
      <c r="F17" s="33"/>
      <c r="G17" s="39"/>
      <c r="H17" s="1"/>
      <c r="I17" s="184">
        <f t="shared" ref="I17:I33" si="0">IF(C17=TRUE, 0.5, 0)</f>
        <v>0</v>
      </c>
    </row>
    <row r="18" spans="1:9">
      <c r="A18" s="34"/>
      <c r="B18" s="1"/>
      <c r="C18" s="181" t="b">
        <v>0</v>
      </c>
      <c r="D18" s="1"/>
      <c r="E18" s="1" t="s">
        <v>6</v>
      </c>
      <c r="F18" s="33"/>
      <c r="G18" s="39"/>
      <c r="H18" s="1"/>
      <c r="I18" s="184">
        <f t="shared" si="0"/>
        <v>0</v>
      </c>
    </row>
    <row r="19" spans="1:9">
      <c r="A19" s="34"/>
      <c r="B19" s="1"/>
      <c r="C19" s="181" t="b">
        <v>0</v>
      </c>
      <c r="D19" s="1"/>
      <c r="E19" s="1" t="s">
        <v>7</v>
      </c>
      <c r="F19" s="33"/>
      <c r="G19" s="39"/>
      <c r="H19" s="1"/>
      <c r="I19" s="184">
        <f t="shared" si="0"/>
        <v>0</v>
      </c>
    </row>
    <row r="20" spans="1:9">
      <c r="A20" s="34"/>
      <c r="B20" s="1"/>
      <c r="C20" s="181" t="b">
        <v>0</v>
      </c>
      <c r="D20" s="1"/>
      <c r="E20" s="1" t="s">
        <v>8</v>
      </c>
      <c r="F20" s="33"/>
      <c r="G20" s="39"/>
      <c r="H20" s="1"/>
      <c r="I20" s="184">
        <f t="shared" si="0"/>
        <v>0</v>
      </c>
    </row>
    <row r="21" spans="1:9">
      <c r="A21" s="34"/>
      <c r="B21" s="1"/>
      <c r="C21" s="181" t="b">
        <v>0</v>
      </c>
      <c r="D21" s="1"/>
      <c r="E21" s="1" t="s">
        <v>9</v>
      </c>
      <c r="F21" s="33"/>
      <c r="G21" s="39"/>
      <c r="H21" s="1"/>
      <c r="I21" s="184">
        <f t="shared" si="0"/>
        <v>0</v>
      </c>
    </row>
    <row r="22" spans="1:9">
      <c r="A22" s="34"/>
      <c r="B22" s="1"/>
      <c r="C22" s="181" t="b">
        <v>0</v>
      </c>
      <c r="D22" s="1"/>
      <c r="E22" s="1" t="s">
        <v>10</v>
      </c>
      <c r="F22" s="33"/>
      <c r="G22" s="39"/>
      <c r="H22" s="1"/>
      <c r="I22" s="184">
        <f t="shared" si="0"/>
        <v>0</v>
      </c>
    </row>
    <row r="23" spans="1:9">
      <c r="A23" s="34"/>
      <c r="B23" s="1"/>
      <c r="C23" s="181" t="b">
        <v>0</v>
      </c>
      <c r="D23" s="1"/>
      <c r="E23" s="4" t="s">
        <v>11</v>
      </c>
      <c r="F23" s="33"/>
      <c r="G23" s="39"/>
      <c r="H23" s="1"/>
      <c r="I23" s="184">
        <f t="shared" si="0"/>
        <v>0</v>
      </c>
    </row>
    <row r="24" spans="1:9" ht="16.5" customHeight="1">
      <c r="A24" s="34"/>
      <c r="B24" s="1"/>
      <c r="C24" s="182"/>
      <c r="D24" s="1"/>
      <c r="E24" s="262" t="s">
        <v>12</v>
      </c>
      <c r="F24" s="263"/>
      <c r="G24" s="39"/>
      <c r="H24" s="1"/>
      <c r="I24" s="184"/>
    </row>
    <row r="25" spans="1:9">
      <c r="A25" s="34"/>
      <c r="B25" s="1"/>
      <c r="C25" s="183" t="b">
        <v>0</v>
      </c>
      <c r="D25" s="1"/>
      <c r="E25" s="1" t="s">
        <v>13</v>
      </c>
      <c r="F25" s="33"/>
      <c r="G25" s="39"/>
      <c r="H25" s="1"/>
      <c r="I25" s="184">
        <f t="shared" si="0"/>
        <v>0</v>
      </c>
    </row>
    <row r="26" spans="1:9">
      <c r="A26" s="34"/>
      <c r="B26" s="1"/>
      <c r="C26" s="181" t="b">
        <v>0</v>
      </c>
      <c r="D26" s="1"/>
      <c r="E26" s="1" t="s">
        <v>14</v>
      </c>
      <c r="F26" s="33"/>
      <c r="G26" s="39"/>
      <c r="H26" s="1"/>
      <c r="I26" s="184">
        <f t="shared" si="0"/>
        <v>0</v>
      </c>
    </row>
    <row r="27" spans="1:9">
      <c r="A27" s="34"/>
      <c r="B27" s="1"/>
      <c r="C27" s="181" t="b">
        <v>0</v>
      </c>
      <c r="D27" s="1"/>
      <c r="E27" s="1" t="s">
        <v>15</v>
      </c>
      <c r="F27" s="33"/>
      <c r="G27" s="39"/>
      <c r="H27" s="1"/>
      <c r="I27" s="184">
        <f t="shared" si="0"/>
        <v>0</v>
      </c>
    </row>
    <row r="28" spans="1:9">
      <c r="A28" s="34"/>
      <c r="B28" s="1"/>
      <c r="C28" s="181" t="b">
        <v>0</v>
      </c>
      <c r="D28" s="1"/>
      <c r="E28" s="1" t="s">
        <v>16</v>
      </c>
      <c r="F28" s="33"/>
      <c r="G28" s="39"/>
      <c r="H28" s="1"/>
      <c r="I28" s="184">
        <f t="shared" si="0"/>
        <v>0</v>
      </c>
    </row>
    <row r="29" spans="1:9">
      <c r="A29" s="34"/>
      <c r="B29" s="1"/>
      <c r="C29" s="182"/>
      <c r="D29" s="1"/>
      <c r="E29" s="1" t="s">
        <v>168</v>
      </c>
      <c r="F29" s="33"/>
      <c r="G29" s="39"/>
      <c r="H29" s="1"/>
      <c r="I29" s="184"/>
    </row>
    <row r="30" spans="1:9">
      <c r="A30" s="34"/>
      <c r="B30" s="1"/>
      <c r="C30" s="183" t="b">
        <v>0</v>
      </c>
      <c r="D30" s="1"/>
      <c r="E30" s="1" t="s">
        <v>17</v>
      </c>
      <c r="F30" s="33"/>
      <c r="G30" s="39"/>
      <c r="H30" s="1"/>
      <c r="I30" s="184">
        <f t="shared" si="0"/>
        <v>0</v>
      </c>
    </row>
    <row r="31" spans="1:9">
      <c r="A31" s="34"/>
      <c r="B31" s="1"/>
      <c r="C31" s="181" t="b">
        <v>0</v>
      </c>
      <c r="D31" s="1"/>
      <c r="E31" s="1" t="s">
        <v>18</v>
      </c>
      <c r="F31" s="33"/>
      <c r="G31" s="39"/>
      <c r="H31" s="1"/>
      <c r="I31" s="184">
        <f t="shared" si="0"/>
        <v>0</v>
      </c>
    </row>
    <row r="32" spans="1:9">
      <c r="A32" s="34"/>
      <c r="B32" s="1"/>
      <c r="C32" s="182"/>
      <c r="D32" s="1"/>
      <c r="E32" s="1" t="s">
        <v>19</v>
      </c>
      <c r="F32" s="33"/>
      <c r="G32" s="39"/>
      <c r="H32" s="1"/>
      <c r="I32" s="184"/>
    </row>
    <row r="33" spans="1:9">
      <c r="A33" s="34"/>
      <c r="B33" s="1"/>
      <c r="C33" s="183" t="b">
        <v>0</v>
      </c>
      <c r="D33" s="1"/>
      <c r="E33" s="1" t="s">
        <v>53</v>
      </c>
      <c r="F33" s="33"/>
      <c r="G33" s="39"/>
      <c r="H33" s="1"/>
      <c r="I33" s="184">
        <f t="shared" si="0"/>
        <v>0</v>
      </c>
    </row>
    <row r="34" spans="1:9" ht="12.75" customHeight="1">
      <c r="A34" s="34"/>
      <c r="B34" s="1"/>
      <c r="C34" s="1"/>
      <c r="D34" s="1"/>
      <c r="E34" s="1"/>
      <c r="F34" s="33"/>
      <c r="G34" s="39"/>
      <c r="H34" s="1"/>
      <c r="I34" s="184"/>
    </row>
    <row r="35" spans="1:9" ht="92.25" customHeight="1" thickBot="1">
      <c r="A35" s="35"/>
      <c r="B35" s="261" t="s">
        <v>20</v>
      </c>
      <c r="C35" s="261"/>
      <c r="D35" s="261"/>
      <c r="E35" s="261"/>
      <c r="F35" s="36"/>
      <c r="G35" s="41"/>
      <c r="H35" s="42"/>
      <c r="I35" s="43"/>
    </row>
    <row r="36" spans="1:9" ht="14.4" thickTop="1">
      <c r="A36" s="5"/>
      <c r="B36" s="1"/>
      <c r="C36" s="1"/>
      <c r="D36" s="1"/>
      <c r="E36" s="1"/>
      <c r="F36" s="1"/>
      <c r="G36" s="6"/>
      <c r="H36" s="1"/>
      <c r="I36" s="6"/>
    </row>
    <row r="40" spans="1:9">
      <c r="A40" s="5"/>
      <c r="B40" s="1"/>
      <c r="C40" s="1"/>
      <c r="D40" s="1"/>
      <c r="E40" s="1"/>
      <c r="F40" s="1"/>
      <c r="G40" s="6"/>
      <c r="H40" s="1"/>
      <c r="I40" s="6"/>
    </row>
    <row r="41" spans="1:9">
      <c r="A41" s="5"/>
      <c r="B41" s="1"/>
      <c r="C41" s="1"/>
      <c r="D41" s="1"/>
      <c r="E41" s="1"/>
      <c r="F41" s="1"/>
      <c r="G41" s="6"/>
      <c r="H41" s="1"/>
      <c r="I41" s="6"/>
    </row>
  </sheetData>
  <sheetProtection algorithmName="SHA-512" hashValue="reIUog1tiLZ0UfhxLQmsI44UtEDTkFP+28h5xWTxGquvuoZQhElzAYExZygCfCQNGyiRsHY4mYfMNrs6HlP1hQ==" saltValue="LV7I1jiqw9GPWaNlI7U21w==" spinCount="100000" sheet="1" objects="1" scenarios="1" selectLockedCells="1" selectUnlockedCells="1"/>
  <mergeCells count="10">
    <mergeCell ref="C2:F2"/>
    <mergeCell ref="C4:E4"/>
    <mergeCell ref="B35:E35"/>
    <mergeCell ref="B15:E15"/>
    <mergeCell ref="E24:F24"/>
    <mergeCell ref="B6:E6"/>
    <mergeCell ref="B7:E7"/>
    <mergeCell ref="B9:E9"/>
    <mergeCell ref="B11:E11"/>
    <mergeCell ref="B13:E13"/>
  </mergeCells>
  <printOptions horizontalCentered="1"/>
  <pageMargins left="0.5" right="0.5" top="0.5" bottom="1" header="0" footer="0.5"/>
  <pageSetup orientation="portrait" r:id="rId1"/>
  <headerFooter scaleWithDoc="0" alignWithMargins="0">
    <oddHeader xml:space="preserve">&amp;C&amp;"Arial Narrow,Bold"&amp;10
 </oddHeader>
    <oddFooter>&amp;CExhibit A - Page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ltText="">
                <anchor moveWithCells="1">
                  <from>
                    <xdr:col>1</xdr:col>
                    <xdr:colOff>137160</xdr:colOff>
                    <xdr:row>15</xdr:row>
                    <xdr:rowOff>76200</xdr:rowOff>
                  </from>
                  <to>
                    <xdr:col>2</xdr:col>
                    <xdr:colOff>121920</xdr:colOff>
                    <xdr:row>16</xdr:row>
                    <xdr:rowOff>38100</xdr:rowOff>
                  </to>
                </anchor>
              </controlPr>
            </control>
          </mc:Choice>
        </mc:AlternateContent>
        <mc:AlternateContent xmlns:mc="http://schemas.openxmlformats.org/markup-compatibility/2006">
          <mc:Choice Requires="x14">
            <control shapeId="1032" r:id="rId5" name="Check Box 8">
              <controlPr defaultSize="0" autoFill="0" autoLine="0" autoPict="0" altText="">
                <anchor moveWithCells="1">
                  <from>
                    <xdr:col>1</xdr:col>
                    <xdr:colOff>137160</xdr:colOff>
                    <xdr:row>15</xdr:row>
                    <xdr:rowOff>236220</xdr:rowOff>
                  </from>
                  <to>
                    <xdr:col>2</xdr:col>
                    <xdr:colOff>121920</xdr:colOff>
                    <xdr:row>17</xdr:row>
                    <xdr:rowOff>38100</xdr:rowOff>
                  </to>
                </anchor>
              </controlPr>
            </control>
          </mc:Choice>
        </mc:AlternateContent>
        <mc:AlternateContent xmlns:mc="http://schemas.openxmlformats.org/markup-compatibility/2006">
          <mc:Choice Requires="x14">
            <control shapeId="1033" r:id="rId6" name="Check Box 9">
              <controlPr defaultSize="0" autoFill="0" autoLine="0" autoPict="0" altText="">
                <anchor moveWithCells="1">
                  <from>
                    <xdr:col>1</xdr:col>
                    <xdr:colOff>137160</xdr:colOff>
                    <xdr:row>16</xdr:row>
                    <xdr:rowOff>144780</xdr:rowOff>
                  </from>
                  <to>
                    <xdr:col>2</xdr:col>
                    <xdr:colOff>121920</xdr:colOff>
                    <xdr:row>18</xdr:row>
                    <xdr:rowOff>38100</xdr:rowOff>
                  </to>
                </anchor>
              </controlPr>
            </control>
          </mc:Choice>
        </mc:AlternateContent>
        <mc:AlternateContent xmlns:mc="http://schemas.openxmlformats.org/markup-compatibility/2006">
          <mc:Choice Requires="x14">
            <control shapeId="1034" r:id="rId7" name="Check Box 10">
              <controlPr defaultSize="0" autoFill="0" autoLine="0" autoPict="0" altText="">
                <anchor moveWithCells="1">
                  <from>
                    <xdr:col>1</xdr:col>
                    <xdr:colOff>137160</xdr:colOff>
                    <xdr:row>17</xdr:row>
                    <xdr:rowOff>144780</xdr:rowOff>
                  </from>
                  <to>
                    <xdr:col>2</xdr:col>
                    <xdr:colOff>121920</xdr:colOff>
                    <xdr:row>19</xdr:row>
                    <xdr:rowOff>38100</xdr:rowOff>
                  </to>
                </anchor>
              </controlPr>
            </control>
          </mc:Choice>
        </mc:AlternateContent>
        <mc:AlternateContent xmlns:mc="http://schemas.openxmlformats.org/markup-compatibility/2006">
          <mc:Choice Requires="x14">
            <control shapeId="1035" r:id="rId8" name="Check Box 11">
              <controlPr defaultSize="0" autoFill="0" autoLine="0" autoPict="0" altText="">
                <anchor moveWithCells="1">
                  <from>
                    <xdr:col>1</xdr:col>
                    <xdr:colOff>137160</xdr:colOff>
                    <xdr:row>18</xdr:row>
                    <xdr:rowOff>144780</xdr:rowOff>
                  </from>
                  <to>
                    <xdr:col>2</xdr:col>
                    <xdr:colOff>121920</xdr:colOff>
                    <xdr:row>20</xdr:row>
                    <xdr:rowOff>38100</xdr:rowOff>
                  </to>
                </anchor>
              </controlPr>
            </control>
          </mc:Choice>
        </mc:AlternateContent>
        <mc:AlternateContent xmlns:mc="http://schemas.openxmlformats.org/markup-compatibility/2006">
          <mc:Choice Requires="x14">
            <control shapeId="1036" r:id="rId9" name="Check Box 12">
              <controlPr defaultSize="0" autoFill="0" autoLine="0" autoPict="0" altText="">
                <anchor moveWithCells="1">
                  <from>
                    <xdr:col>1</xdr:col>
                    <xdr:colOff>137160</xdr:colOff>
                    <xdr:row>19</xdr:row>
                    <xdr:rowOff>144780</xdr:rowOff>
                  </from>
                  <to>
                    <xdr:col>2</xdr:col>
                    <xdr:colOff>121920</xdr:colOff>
                    <xdr:row>21</xdr:row>
                    <xdr:rowOff>38100</xdr:rowOff>
                  </to>
                </anchor>
              </controlPr>
            </control>
          </mc:Choice>
        </mc:AlternateContent>
        <mc:AlternateContent xmlns:mc="http://schemas.openxmlformats.org/markup-compatibility/2006">
          <mc:Choice Requires="x14">
            <control shapeId="1037" r:id="rId10" name="Check Box 13">
              <controlPr defaultSize="0" autoFill="0" autoLine="0" autoPict="0" altText="">
                <anchor moveWithCells="1">
                  <from>
                    <xdr:col>1</xdr:col>
                    <xdr:colOff>137160</xdr:colOff>
                    <xdr:row>20</xdr:row>
                    <xdr:rowOff>144780</xdr:rowOff>
                  </from>
                  <to>
                    <xdr:col>2</xdr:col>
                    <xdr:colOff>121920</xdr:colOff>
                    <xdr:row>22</xdr:row>
                    <xdr:rowOff>38100</xdr:rowOff>
                  </to>
                </anchor>
              </controlPr>
            </control>
          </mc:Choice>
        </mc:AlternateContent>
        <mc:AlternateContent xmlns:mc="http://schemas.openxmlformats.org/markup-compatibility/2006">
          <mc:Choice Requires="x14">
            <control shapeId="1038" r:id="rId11" name="Check Box 14">
              <controlPr defaultSize="0" autoFill="0" autoLine="0" autoPict="0" altText="">
                <anchor moveWithCells="1">
                  <from>
                    <xdr:col>1</xdr:col>
                    <xdr:colOff>137160</xdr:colOff>
                    <xdr:row>21</xdr:row>
                    <xdr:rowOff>144780</xdr:rowOff>
                  </from>
                  <to>
                    <xdr:col>2</xdr:col>
                    <xdr:colOff>121920</xdr:colOff>
                    <xdr:row>23</xdr:row>
                    <xdr:rowOff>38100</xdr:rowOff>
                  </to>
                </anchor>
              </controlPr>
            </control>
          </mc:Choice>
        </mc:AlternateContent>
        <mc:AlternateContent xmlns:mc="http://schemas.openxmlformats.org/markup-compatibility/2006">
          <mc:Choice Requires="x14">
            <control shapeId="1039" r:id="rId12" name="Check Box 15">
              <controlPr defaultSize="0" autoFill="0" autoLine="0" autoPict="0" altText="">
                <anchor moveWithCells="1">
                  <from>
                    <xdr:col>1</xdr:col>
                    <xdr:colOff>137160</xdr:colOff>
                    <xdr:row>23</xdr:row>
                    <xdr:rowOff>190500</xdr:rowOff>
                  </from>
                  <to>
                    <xdr:col>2</xdr:col>
                    <xdr:colOff>121920</xdr:colOff>
                    <xdr:row>25</xdr:row>
                    <xdr:rowOff>38100</xdr:rowOff>
                  </to>
                </anchor>
              </controlPr>
            </control>
          </mc:Choice>
        </mc:AlternateContent>
        <mc:AlternateContent xmlns:mc="http://schemas.openxmlformats.org/markup-compatibility/2006">
          <mc:Choice Requires="x14">
            <control shapeId="1040" r:id="rId13" name="Check Box 16">
              <controlPr defaultSize="0" autoFill="0" autoLine="0" autoPict="0" altText="">
                <anchor moveWithCells="1">
                  <from>
                    <xdr:col>1</xdr:col>
                    <xdr:colOff>137160</xdr:colOff>
                    <xdr:row>25</xdr:row>
                    <xdr:rowOff>7620</xdr:rowOff>
                  </from>
                  <to>
                    <xdr:col>2</xdr:col>
                    <xdr:colOff>121920</xdr:colOff>
                    <xdr:row>25</xdr:row>
                    <xdr:rowOff>152400</xdr:rowOff>
                  </to>
                </anchor>
              </controlPr>
            </control>
          </mc:Choice>
        </mc:AlternateContent>
        <mc:AlternateContent xmlns:mc="http://schemas.openxmlformats.org/markup-compatibility/2006">
          <mc:Choice Requires="x14">
            <control shapeId="1041" r:id="rId14" name="Check Box 17">
              <controlPr defaultSize="0" autoFill="0" autoLine="0" autoPict="0" altText="">
                <anchor moveWithCells="1">
                  <from>
                    <xdr:col>1</xdr:col>
                    <xdr:colOff>137160</xdr:colOff>
                    <xdr:row>25</xdr:row>
                    <xdr:rowOff>144780</xdr:rowOff>
                  </from>
                  <to>
                    <xdr:col>2</xdr:col>
                    <xdr:colOff>121920</xdr:colOff>
                    <xdr:row>27</xdr:row>
                    <xdr:rowOff>38100</xdr:rowOff>
                  </to>
                </anchor>
              </controlPr>
            </control>
          </mc:Choice>
        </mc:AlternateContent>
        <mc:AlternateContent xmlns:mc="http://schemas.openxmlformats.org/markup-compatibility/2006">
          <mc:Choice Requires="x14">
            <control shapeId="1042" r:id="rId15" name="Check Box 18">
              <controlPr defaultSize="0" autoFill="0" autoLine="0" autoPict="0" altText="">
                <anchor moveWithCells="1">
                  <from>
                    <xdr:col>1</xdr:col>
                    <xdr:colOff>137160</xdr:colOff>
                    <xdr:row>31</xdr:row>
                    <xdr:rowOff>137160</xdr:rowOff>
                  </from>
                  <to>
                    <xdr:col>2</xdr:col>
                    <xdr:colOff>121920</xdr:colOff>
                    <xdr:row>33</xdr:row>
                    <xdr:rowOff>30480</xdr:rowOff>
                  </to>
                </anchor>
              </controlPr>
            </control>
          </mc:Choice>
        </mc:AlternateContent>
        <mc:AlternateContent xmlns:mc="http://schemas.openxmlformats.org/markup-compatibility/2006">
          <mc:Choice Requires="x14">
            <control shapeId="1043" r:id="rId16" name="Check Box 19">
              <controlPr defaultSize="0" autoFill="0" autoLine="0" autoPict="0" altText="">
                <anchor moveWithCells="1">
                  <from>
                    <xdr:col>1</xdr:col>
                    <xdr:colOff>137160</xdr:colOff>
                    <xdr:row>29</xdr:row>
                    <xdr:rowOff>144780</xdr:rowOff>
                  </from>
                  <to>
                    <xdr:col>2</xdr:col>
                    <xdr:colOff>121920</xdr:colOff>
                    <xdr:row>31</xdr:row>
                    <xdr:rowOff>38100</xdr:rowOff>
                  </to>
                </anchor>
              </controlPr>
            </control>
          </mc:Choice>
        </mc:AlternateContent>
        <mc:AlternateContent xmlns:mc="http://schemas.openxmlformats.org/markup-compatibility/2006">
          <mc:Choice Requires="x14">
            <control shapeId="1044" r:id="rId17" name="Check Box 20">
              <controlPr defaultSize="0" autoFill="0" autoLine="0" autoPict="0" altText="">
                <anchor moveWithCells="1">
                  <from>
                    <xdr:col>1</xdr:col>
                    <xdr:colOff>137160</xdr:colOff>
                    <xdr:row>28</xdr:row>
                    <xdr:rowOff>144780</xdr:rowOff>
                  </from>
                  <to>
                    <xdr:col>2</xdr:col>
                    <xdr:colOff>121920</xdr:colOff>
                    <xdr:row>30</xdr:row>
                    <xdr:rowOff>38100</xdr:rowOff>
                  </to>
                </anchor>
              </controlPr>
            </control>
          </mc:Choice>
        </mc:AlternateContent>
        <mc:AlternateContent xmlns:mc="http://schemas.openxmlformats.org/markup-compatibility/2006">
          <mc:Choice Requires="x14">
            <control shapeId="1045" r:id="rId18" name="Check Box 21">
              <controlPr defaultSize="0" autoFill="0" autoLine="0" autoPict="0" altText="">
                <anchor moveWithCells="1">
                  <from>
                    <xdr:col>1</xdr:col>
                    <xdr:colOff>137160</xdr:colOff>
                    <xdr:row>26</xdr:row>
                    <xdr:rowOff>144780</xdr:rowOff>
                  </from>
                  <to>
                    <xdr:col>2</xdr:col>
                    <xdr:colOff>121920</xdr:colOff>
                    <xdr:row>28</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K29"/>
  <sheetViews>
    <sheetView showGridLines="0" topLeftCell="A9" zoomScaleNormal="100" workbookViewId="0">
      <selection activeCell="K21" sqref="K21"/>
    </sheetView>
  </sheetViews>
  <sheetFormatPr defaultColWidth="9.109375" defaultRowHeight="13.8"/>
  <cols>
    <col min="1" max="1" width="4.33203125" style="3" customWidth="1"/>
    <col min="2" max="2" width="4.6640625" style="3" customWidth="1"/>
    <col min="3" max="3" width="4.44140625" style="3" customWidth="1"/>
    <col min="4" max="4" width="1.33203125" style="3" customWidth="1"/>
    <col min="5" max="5" width="42.109375" style="3" customWidth="1"/>
    <col min="6" max="6" width="6.5546875" style="3" customWidth="1"/>
    <col min="7" max="8" width="4.109375" style="3" customWidth="1"/>
    <col min="9" max="9" width="6.44140625" style="7" customWidth="1"/>
    <col min="10" max="10" width="2.44140625" style="3" customWidth="1"/>
    <col min="11" max="11" width="7.88671875" style="7" customWidth="1"/>
    <col min="12" max="16384" width="9.109375" style="3"/>
  </cols>
  <sheetData>
    <row r="1" spans="1:11" ht="35.25" customHeight="1" thickBot="1">
      <c r="A1" s="149"/>
      <c r="B1" s="149"/>
      <c r="C1" s="149"/>
      <c r="D1" s="149"/>
      <c r="E1" s="152" t="s">
        <v>183</v>
      </c>
      <c r="F1" s="149"/>
      <c r="G1" s="149"/>
      <c r="H1" s="149"/>
      <c r="I1" s="108" t="s">
        <v>0</v>
      </c>
      <c r="J1" s="1"/>
      <c r="K1" s="108" t="s">
        <v>1</v>
      </c>
    </row>
    <row r="2" spans="1:11" ht="14.4" thickTop="1">
      <c r="A2" s="29"/>
      <c r="B2" s="30"/>
      <c r="C2" s="30"/>
      <c r="D2" s="30"/>
      <c r="E2" s="30"/>
      <c r="F2" s="30"/>
      <c r="G2" s="30"/>
      <c r="H2" s="31"/>
      <c r="I2" s="151"/>
      <c r="J2" s="30"/>
      <c r="K2" s="38"/>
    </row>
    <row r="3" spans="1:11" ht="12.75" customHeight="1">
      <c r="A3" s="45" t="s">
        <v>21</v>
      </c>
      <c r="B3" s="262" t="s">
        <v>221</v>
      </c>
      <c r="C3" s="262"/>
      <c r="D3" s="262"/>
      <c r="E3" s="262"/>
      <c r="F3" s="4"/>
      <c r="G3" s="4"/>
      <c r="H3" s="153"/>
      <c r="I3" s="6"/>
      <c r="J3" s="1"/>
      <c r="K3" s="40"/>
    </row>
    <row r="4" spans="1:11" ht="15.75" customHeight="1">
      <c r="A4" s="34"/>
      <c r="B4" s="262" t="s">
        <v>222</v>
      </c>
      <c r="C4" s="262"/>
      <c r="D4" s="262"/>
      <c r="E4" s="262"/>
      <c r="F4" s="1"/>
      <c r="G4" s="1"/>
      <c r="H4" s="33"/>
      <c r="I4" s="6" t="s">
        <v>188</v>
      </c>
      <c r="J4" s="1"/>
      <c r="K4" s="171">
        <f>IF(SUM(K6:K14)&gt;0,MIN(5,SUM(K6:K14)),0)</f>
        <v>0</v>
      </c>
    </row>
    <row r="5" spans="1:11" ht="14.25" customHeight="1">
      <c r="A5" s="34"/>
      <c r="B5" s="14"/>
      <c r="C5" s="14"/>
      <c r="D5" s="14"/>
      <c r="E5" s="14"/>
      <c r="F5" s="1"/>
      <c r="G5" s="1"/>
      <c r="H5" s="33"/>
      <c r="I5" s="6"/>
      <c r="J5" s="1"/>
      <c r="K5" s="40"/>
    </row>
    <row r="6" spans="1:11" ht="33.75" customHeight="1">
      <c r="A6" s="34"/>
      <c r="B6" s="186" t="b">
        <v>0</v>
      </c>
      <c r="C6" s="267" t="s">
        <v>223</v>
      </c>
      <c r="D6" s="267"/>
      <c r="E6" s="268"/>
      <c r="F6" s="146" t="s">
        <v>228</v>
      </c>
      <c r="G6" s="14"/>
      <c r="H6" s="61"/>
      <c r="I6" s="3"/>
      <c r="K6" s="190">
        <f>IF(B6=TRUE, 1, 0)</f>
        <v>0</v>
      </c>
    </row>
    <row r="7" spans="1:11" ht="31.5" customHeight="1">
      <c r="A7" s="34"/>
      <c r="B7" s="181" t="b">
        <v>0</v>
      </c>
      <c r="C7" s="267" t="s">
        <v>224</v>
      </c>
      <c r="D7" s="267"/>
      <c r="E7" s="268"/>
      <c r="F7" s="185" t="s">
        <v>229</v>
      </c>
      <c r="G7" s="1"/>
      <c r="H7" s="33"/>
      <c r="I7" s="6"/>
      <c r="J7" s="1"/>
      <c r="K7" s="190">
        <f>IF(B7=TRUE, 0.5, 0)</f>
        <v>0</v>
      </c>
    </row>
    <row r="8" spans="1:11" ht="36.75" customHeight="1">
      <c r="A8" s="34"/>
      <c r="B8" s="183" t="b">
        <v>0</v>
      </c>
      <c r="C8" s="267" t="s">
        <v>225</v>
      </c>
      <c r="D8" s="267"/>
      <c r="E8" s="268"/>
      <c r="F8" s="185" t="s">
        <v>229</v>
      </c>
      <c r="G8" s="1"/>
      <c r="H8" s="33"/>
      <c r="I8" s="6"/>
      <c r="J8" s="1"/>
      <c r="K8" s="190">
        <f>IF(B8=TRUE, 0.5, 0)</f>
        <v>0</v>
      </c>
    </row>
    <row r="9" spans="1:11" ht="24.75" customHeight="1">
      <c r="A9" s="34"/>
      <c r="B9" s="183" t="b">
        <v>0</v>
      </c>
      <c r="C9" s="267" t="s">
        <v>257</v>
      </c>
      <c r="D9" s="267"/>
      <c r="E9" s="268"/>
      <c r="F9" s="185" t="s">
        <v>229</v>
      </c>
      <c r="G9" s="1"/>
      <c r="H9" s="33"/>
      <c r="I9" s="6"/>
      <c r="J9" s="1"/>
      <c r="K9" s="190">
        <f>IF(B9=TRUE, 0.5, 0)</f>
        <v>0</v>
      </c>
    </row>
    <row r="10" spans="1:11" ht="36.75" customHeight="1">
      <c r="A10" s="34"/>
      <c r="B10" s="183" t="b">
        <v>0</v>
      </c>
      <c r="C10" s="267" t="s">
        <v>226</v>
      </c>
      <c r="D10" s="267"/>
      <c r="E10" s="268"/>
      <c r="F10" s="185" t="s">
        <v>229</v>
      </c>
      <c r="G10" s="1"/>
      <c r="H10" s="33"/>
      <c r="I10" s="6"/>
      <c r="J10" s="1"/>
      <c r="K10" s="190">
        <f>IF(B10=TRUE, 0.5, 0)</f>
        <v>0</v>
      </c>
    </row>
    <row r="11" spans="1:11" ht="41.25" customHeight="1">
      <c r="A11" s="34"/>
      <c r="B11" s="183" t="b">
        <v>0</v>
      </c>
      <c r="C11" s="267" t="s">
        <v>230</v>
      </c>
      <c r="D11" s="267"/>
      <c r="E11" s="268"/>
      <c r="F11" s="185" t="s">
        <v>227</v>
      </c>
      <c r="G11" s="1"/>
      <c r="H11" s="33"/>
      <c r="I11" s="6"/>
      <c r="J11" s="1"/>
      <c r="K11" s="190">
        <f>IF(B11=TRUE,2, 0)</f>
        <v>0</v>
      </c>
    </row>
    <row r="12" spans="1:11" ht="29.25" customHeight="1">
      <c r="A12" s="34"/>
      <c r="B12" s="183" t="b">
        <v>0</v>
      </c>
      <c r="C12" s="267" t="s">
        <v>231</v>
      </c>
      <c r="D12" s="267"/>
      <c r="E12" s="268"/>
      <c r="F12" s="185" t="s">
        <v>228</v>
      </c>
      <c r="G12" s="1"/>
      <c r="H12" s="33"/>
      <c r="I12" s="6"/>
      <c r="J12" s="1"/>
      <c r="K12" s="190">
        <f>IF(B12=TRUE, 1, 0)</f>
        <v>0</v>
      </c>
    </row>
    <row r="13" spans="1:11" ht="26.25" customHeight="1">
      <c r="A13" s="34"/>
      <c r="B13" s="183" t="b">
        <v>0</v>
      </c>
      <c r="C13" s="267" t="s">
        <v>232</v>
      </c>
      <c r="D13" s="267"/>
      <c r="E13" s="268"/>
      <c r="F13" s="146" t="s">
        <v>228</v>
      </c>
      <c r="G13" s="14"/>
      <c r="H13" s="61"/>
      <c r="I13" s="6"/>
      <c r="J13" s="1"/>
      <c r="K13" s="190">
        <f>IF(B13=TRUE, 1, 0)</f>
        <v>0</v>
      </c>
    </row>
    <row r="14" spans="1:11" ht="35.25" customHeight="1">
      <c r="A14" s="34"/>
      <c r="B14" s="183" t="b">
        <v>0</v>
      </c>
      <c r="C14" s="267" t="s">
        <v>233</v>
      </c>
      <c r="D14" s="267"/>
      <c r="E14" s="268"/>
      <c r="F14" s="185" t="s">
        <v>227</v>
      </c>
      <c r="G14" s="1"/>
      <c r="H14" s="33"/>
      <c r="I14" s="6"/>
      <c r="J14" s="1"/>
      <c r="K14" s="190">
        <f>IF(B14=TRUE,2, 0)</f>
        <v>0</v>
      </c>
    </row>
    <row r="15" spans="1:11">
      <c r="A15" s="34"/>
      <c r="B15" s="1"/>
      <c r="C15" s="150"/>
      <c r="D15" s="1"/>
      <c r="E15" s="1"/>
      <c r="F15" s="1"/>
      <c r="G15" s="1"/>
      <c r="H15" s="33"/>
      <c r="I15" s="6"/>
      <c r="J15" s="1"/>
      <c r="K15" s="40"/>
    </row>
    <row r="16" spans="1:11" ht="20.25" customHeight="1" thickBot="1">
      <c r="A16" s="35"/>
      <c r="B16" s="261"/>
      <c r="C16" s="261" t="b">
        <v>0</v>
      </c>
      <c r="D16" s="261"/>
      <c r="E16" s="261"/>
      <c r="F16" s="42"/>
      <c r="G16" s="42"/>
      <c r="H16" s="36"/>
      <c r="I16" s="107"/>
      <c r="J16" s="42"/>
      <c r="K16" s="43"/>
    </row>
    <row r="17" spans="1:11" ht="21" customHeight="1" thickTop="1">
      <c r="A17" s="29"/>
      <c r="B17" s="30"/>
      <c r="C17" s="30"/>
      <c r="D17" s="30"/>
      <c r="E17" s="30"/>
      <c r="F17" s="30"/>
      <c r="G17" s="30"/>
      <c r="H17" s="31"/>
      <c r="I17" s="46"/>
      <c r="J17" s="30"/>
      <c r="K17" s="44"/>
    </row>
    <row r="18" spans="1:11">
      <c r="A18" s="45" t="s">
        <v>23</v>
      </c>
      <c r="B18" s="262" t="s">
        <v>22</v>
      </c>
      <c r="C18" s="262"/>
      <c r="D18" s="262"/>
      <c r="E18" s="262"/>
      <c r="F18" s="1"/>
      <c r="G18" s="1"/>
      <c r="H18" s="33"/>
      <c r="I18" s="39"/>
      <c r="J18" s="1"/>
      <c r="K18" s="40"/>
    </row>
    <row r="19" spans="1:11" ht="8.25" customHeight="1">
      <c r="A19" s="34"/>
      <c r="B19" s="1"/>
      <c r="C19" s="1"/>
      <c r="D19" s="1"/>
      <c r="E19" s="1"/>
      <c r="F19" s="1"/>
      <c r="G19" s="1"/>
      <c r="H19" s="33"/>
      <c r="I19" s="39"/>
      <c r="J19" s="1"/>
      <c r="K19" s="40"/>
    </row>
    <row r="20" spans="1:11">
      <c r="A20" s="34"/>
      <c r="B20" s="266" t="s">
        <v>219</v>
      </c>
      <c r="C20" s="266"/>
      <c r="D20" s="266"/>
      <c r="E20" s="266"/>
      <c r="F20" s="1"/>
      <c r="G20" s="1"/>
      <c r="H20" s="33"/>
      <c r="I20" s="39">
        <v>2</v>
      </c>
      <c r="J20" s="1"/>
      <c r="K20" s="171">
        <f>IF(K22=TRUE, 2, 0)</f>
        <v>0</v>
      </c>
    </row>
    <row r="21" spans="1:11">
      <c r="A21" s="34"/>
      <c r="B21" s="24"/>
      <c r="C21" s="24"/>
      <c r="D21" s="24"/>
      <c r="E21" s="24"/>
      <c r="F21" s="1"/>
      <c r="G21" s="1"/>
      <c r="H21" s="33"/>
      <c r="I21" s="39"/>
      <c r="J21" s="1"/>
      <c r="K21" s="40"/>
    </row>
    <row r="22" spans="1:11" ht="48" customHeight="1">
      <c r="A22" s="34"/>
      <c r="B22" s="265" t="s">
        <v>190</v>
      </c>
      <c r="C22" s="265"/>
      <c r="D22" s="265"/>
      <c r="E22" s="265"/>
      <c r="F22" s="1"/>
      <c r="G22" s="1"/>
      <c r="H22" s="33"/>
      <c r="I22" s="39"/>
      <c r="J22" s="1"/>
      <c r="K22" s="190" t="b">
        <v>0</v>
      </c>
    </row>
    <row r="23" spans="1:11" ht="78" customHeight="1" thickBot="1">
      <c r="A23" s="35"/>
      <c r="B23" s="261" t="s">
        <v>220</v>
      </c>
      <c r="C23" s="261"/>
      <c r="D23" s="261"/>
      <c r="E23" s="261"/>
      <c r="F23" s="42"/>
      <c r="G23" s="42"/>
      <c r="H23" s="36"/>
      <c r="I23" s="41"/>
      <c r="J23" s="42"/>
      <c r="K23" s="43"/>
    </row>
    <row r="24" spans="1:11" ht="14.4" thickTop="1">
      <c r="A24" s="5"/>
      <c r="B24" s="1"/>
      <c r="C24" s="1"/>
      <c r="D24" s="1"/>
      <c r="E24" s="1"/>
      <c r="F24" s="1"/>
      <c r="G24" s="1"/>
      <c r="H24" s="1"/>
      <c r="I24" s="6"/>
      <c r="J24" s="1"/>
      <c r="K24" s="6"/>
    </row>
    <row r="28" spans="1:11">
      <c r="A28" s="5"/>
      <c r="B28" s="1"/>
      <c r="C28" s="1"/>
      <c r="D28" s="1"/>
      <c r="E28" s="1"/>
      <c r="F28" s="1"/>
      <c r="G28" s="1"/>
      <c r="H28" s="1"/>
      <c r="I28" s="6"/>
      <c r="J28" s="1"/>
      <c r="K28" s="6"/>
    </row>
    <row r="29" spans="1:11">
      <c r="A29" s="5"/>
      <c r="B29" s="1"/>
      <c r="C29" s="1"/>
      <c r="D29" s="1"/>
      <c r="E29" s="1"/>
      <c r="F29" s="1"/>
      <c r="G29" s="1"/>
      <c r="H29" s="1"/>
      <c r="I29" s="6"/>
      <c r="J29" s="1"/>
      <c r="K29" s="6"/>
    </row>
  </sheetData>
  <sheetProtection algorithmName="SHA-512" hashValue="vMsy7puVSNlLKIgePU6YtaUZeLoXKwB/iRy8WcgniDUr+cSTtJCFuj5sTbdVzLqK/zjAytZ8QCqmU9Enbj895w==" saltValue="HL8+llUayt+6qXKW8MlD0Q==" spinCount="100000" sheet="1" objects="1" scenarios="1" selectLockedCells="1" selectUnlockedCells="1"/>
  <mergeCells count="16">
    <mergeCell ref="B23:E23"/>
    <mergeCell ref="C14:E14"/>
    <mergeCell ref="C6:E6"/>
    <mergeCell ref="C7:E7"/>
    <mergeCell ref="C8:E8"/>
    <mergeCell ref="C9:E9"/>
    <mergeCell ref="B16:E16"/>
    <mergeCell ref="C10:E10"/>
    <mergeCell ref="C11:E11"/>
    <mergeCell ref="C12:E12"/>
    <mergeCell ref="C13:E13"/>
    <mergeCell ref="B3:E3"/>
    <mergeCell ref="B4:E4"/>
    <mergeCell ref="B18:E18"/>
    <mergeCell ref="B20:E20"/>
    <mergeCell ref="B22:E22"/>
  </mergeCells>
  <pageMargins left="0.7" right="0.7" top="0.75" bottom="0.75" header="0" footer="0.3"/>
  <pageSetup orientation="portrait" r:id="rId1"/>
  <headerFooter scaleWithDoc="0" alignWithMargins="0">
    <oddFooter>&amp;CExh&amp;10i&amp;11bit A - Page 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ltText="">
                <anchor moveWithCells="1">
                  <from>
                    <xdr:col>0</xdr:col>
                    <xdr:colOff>266700</xdr:colOff>
                    <xdr:row>5</xdr:row>
                    <xdr:rowOff>137160</xdr:rowOff>
                  </from>
                  <to>
                    <xdr:col>2</xdr:col>
                    <xdr:colOff>30480</xdr:colOff>
                    <xdr:row>5</xdr:row>
                    <xdr:rowOff>342900</xdr:rowOff>
                  </to>
                </anchor>
              </controlPr>
            </control>
          </mc:Choice>
        </mc:AlternateContent>
        <mc:AlternateContent xmlns:mc="http://schemas.openxmlformats.org/markup-compatibility/2006">
          <mc:Choice Requires="x14">
            <control shapeId="2051" r:id="rId5" name="Check Box 3">
              <controlPr defaultSize="0" autoFill="0" autoLine="0" autoPict="0" altText="">
                <anchor moveWithCells="1">
                  <from>
                    <xdr:col>0</xdr:col>
                    <xdr:colOff>266700</xdr:colOff>
                    <xdr:row>6</xdr:row>
                    <xdr:rowOff>114300</xdr:rowOff>
                  </from>
                  <to>
                    <xdr:col>2</xdr:col>
                    <xdr:colOff>30480</xdr:colOff>
                    <xdr:row>6</xdr:row>
                    <xdr:rowOff>327660</xdr:rowOff>
                  </to>
                </anchor>
              </controlPr>
            </control>
          </mc:Choice>
        </mc:AlternateContent>
        <mc:AlternateContent xmlns:mc="http://schemas.openxmlformats.org/markup-compatibility/2006">
          <mc:Choice Requires="x14">
            <control shapeId="2052" r:id="rId6" name="Check Box 4">
              <controlPr defaultSize="0" autoFill="0" autoLine="0" autoPict="0" altText="">
                <anchor moveWithCells="1">
                  <from>
                    <xdr:col>0</xdr:col>
                    <xdr:colOff>266700</xdr:colOff>
                    <xdr:row>7</xdr:row>
                    <xdr:rowOff>152400</xdr:rowOff>
                  </from>
                  <to>
                    <xdr:col>2</xdr:col>
                    <xdr:colOff>30480</xdr:colOff>
                    <xdr:row>7</xdr:row>
                    <xdr:rowOff>373380</xdr:rowOff>
                  </to>
                </anchor>
              </controlPr>
            </control>
          </mc:Choice>
        </mc:AlternateContent>
        <mc:AlternateContent xmlns:mc="http://schemas.openxmlformats.org/markup-compatibility/2006">
          <mc:Choice Requires="x14">
            <control shapeId="2053" r:id="rId7" name="Check Box 5">
              <controlPr defaultSize="0" autoFill="0" autoLine="0" autoPict="0" altText="">
                <anchor moveWithCells="1">
                  <from>
                    <xdr:col>0</xdr:col>
                    <xdr:colOff>266700</xdr:colOff>
                    <xdr:row>8</xdr:row>
                    <xdr:rowOff>45720</xdr:rowOff>
                  </from>
                  <to>
                    <xdr:col>2</xdr:col>
                    <xdr:colOff>30480</xdr:colOff>
                    <xdr:row>8</xdr:row>
                    <xdr:rowOff>259080</xdr:rowOff>
                  </to>
                </anchor>
              </controlPr>
            </control>
          </mc:Choice>
        </mc:AlternateContent>
        <mc:AlternateContent xmlns:mc="http://schemas.openxmlformats.org/markup-compatibility/2006">
          <mc:Choice Requires="x14">
            <control shapeId="2054" r:id="rId8" name="Check Box 6">
              <controlPr defaultSize="0" autoFill="0" autoLine="0" autoPict="0" altText="">
                <anchor moveWithCells="1">
                  <from>
                    <xdr:col>0</xdr:col>
                    <xdr:colOff>266700</xdr:colOff>
                    <xdr:row>9</xdr:row>
                    <xdr:rowOff>114300</xdr:rowOff>
                  </from>
                  <to>
                    <xdr:col>2</xdr:col>
                    <xdr:colOff>30480</xdr:colOff>
                    <xdr:row>9</xdr:row>
                    <xdr:rowOff>327660</xdr:rowOff>
                  </to>
                </anchor>
              </controlPr>
            </control>
          </mc:Choice>
        </mc:AlternateContent>
        <mc:AlternateContent xmlns:mc="http://schemas.openxmlformats.org/markup-compatibility/2006">
          <mc:Choice Requires="x14">
            <control shapeId="2055" r:id="rId9" name="Check Box 7">
              <controlPr defaultSize="0" autoFill="0" autoLine="0" autoPict="0" altText="">
                <anchor moveWithCells="1">
                  <from>
                    <xdr:col>0</xdr:col>
                    <xdr:colOff>266700</xdr:colOff>
                    <xdr:row>10</xdr:row>
                    <xdr:rowOff>160020</xdr:rowOff>
                  </from>
                  <to>
                    <xdr:col>2</xdr:col>
                    <xdr:colOff>30480</xdr:colOff>
                    <xdr:row>10</xdr:row>
                    <xdr:rowOff>373380</xdr:rowOff>
                  </to>
                </anchor>
              </controlPr>
            </control>
          </mc:Choice>
        </mc:AlternateContent>
        <mc:AlternateContent xmlns:mc="http://schemas.openxmlformats.org/markup-compatibility/2006">
          <mc:Choice Requires="x14">
            <control shapeId="2056" r:id="rId10" name="Check Box 8">
              <controlPr defaultSize="0" autoFill="0" autoLine="0" autoPict="0" altText="">
                <anchor moveWithCells="1">
                  <from>
                    <xdr:col>0</xdr:col>
                    <xdr:colOff>266700</xdr:colOff>
                    <xdr:row>11</xdr:row>
                    <xdr:rowOff>60960</xdr:rowOff>
                  </from>
                  <to>
                    <xdr:col>2</xdr:col>
                    <xdr:colOff>30480</xdr:colOff>
                    <xdr:row>11</xdr:row>
                    <xdr:rowOff>274320</xdr:rowOff>
                  </to>
                </anchor>
              </controlPr>
            </control>
          </mc:Choice>
        </mc:AlternateContent>
        <mc:AlternateContent xmlns:mc="http://schemas.openxmlformats.org/markup-compatibility/2006">
          <mc:Choice Requires="x14">
            <control shapeId="2057" r:id="rId11" name="Check Box 9">
              <controlPr defaultSize="0" autoFill="0" autoLine="0" autoPict="0" altText="">
                <anchor moveWithCells="1">
                  <from>
                    <xdr:col>0</xdr:col>
                    <xdr:colOff>266700</xdr:colOff>
                    <xdr:row>12</xdr:row>
                    <xdr:rowOff>45720</xdr:rowOff>
                  </from>
                  <to>
                    <xdr:col>2</xdr:col>
                    <xdr:colOff>30480</xdr:colOff>
                    <xdr:row>12</xdr:row>
                    <xdr:rowOff>259080</xdr:rowOff>
                  </to>
                </anchor>
              </controlPr>
            </control>
          </mc:Choice>
        </mc:AlternateContent>
        <mc:AlternateContent xmlns:mc="http://schemas.openxmlformats.org/markup-compatibility/2006">
          <mc:Choice Requires="x14">
            <control shapeId="2058" r:id="rId12" name="Check Box 10">
              <controlPr defaultSize="0" autoFill="0" autoLine="0" autoPict="0" altText="">
                <anchor moveWithCells="1">
                  <from>
                    <xdr:col>0</xdr:col>
                    <xdr:colOff>266700</xdr:colOff>
                    <xdr:row>13</xdr:row>
                    <xdr:rowOff>76200</xdr:rowOff>
                  </from>
                  <to>
                    <xdr:col>2</xdr:col>
                    <xdr:colOff>30480</xdr:colOff>
                    <xdr:row>13</xdr:row>
                    <xdr:rowOff>297180</xdr:rowOff>
                  </to>
                </anchor>
              </controlPr>
            </control>
          </mc:Choice>
        </mc:AlternateContent>
        <mc:AlternateContent xmlns:mc="http://schemas.openxmlformats.org/markup-compatibility/2006">
          <mc:Choice Requires="x14">
            <control shapeId="2059" r:id="rId13" name="Check Box 11">
              <controlPr defaultSize="0" autoFill="0" autoLine="0" autoPict="0" altText="">
                <anchor moveWithCells="1">
                  <from>
                    <xdr:col>4</xdr:col>
                    <xdr:colOff>502920</xdr:colOff>
                    <xdr:row>22</xdr:row>
                    <xdr:rowOff>640080</xdr:rowOff>
                  </from>
                  <to>
                    <xdr:col>4</xdr:col>
                    <xdr:colOff>2019300</xdr:colOff>
                    <xdr:row>22</xdr:row>
                    <xdr:rowOff>861060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H24"/>
  <sheetViews>
    <sheetView showGridLines="0" zoomScaleNormal="100" workbookViewId="0">
      <selection activeCell="H9" sqref="H9"/>
    </sheetView>
  </sheetViews>
  <sheetFormatPr defaultColWidth="9.109375" defaultRowHeight="13.8"/>
  <cols>
    <col min="1" max="1" width="4.33203125" style="3" customWidth="1"/>
    <col min="2" max="2" width="9.109375" style="3"/>
    <col min="3" max="3" width="5.33203125" style="3" customWidth="1"/>
    <col min="4" max="4" width="41.44140625" style="3" customWidth="1"/>
    <col min="5" max="5" width="15" style="3" customWidth="1"/>
    <col min="6" max="6" width="6.44140625" style="3" customWidth="1"/>
    <col min="7" max="7" width="1.88671875" style="3" customWidth="1"/>
    <col min="8" max="8" width="6.44140625" style="120" customWidth="1"/>
    <col min="9" max="16384" width="9.109375" style="3"/>
  </cols>
  <sheetData>
    <row r="1" spans="1:8" ht="34.5" customHeight="1" thickBot="1">
      <c r="A1" s="270" t="s">
        <v>184</v>
      </c>
      <c r="B1" s="270"/>
      <c r="C1" s="270"/>
      <c r="D1" s="270"/>
      <c r="E1" s="270"/>
      <c r="F1" s="108" t="s">
        <v>0</v>
      </c>
      <c r="G1" s="1"/>
      <c r="H1" s="108" t="s">
        <v>1</v>
      </c>
    </row>
    <row r="2" spans="1:8" ht="14.4" thickTop="1">
      <c r="A2" s="47"/>
      <c r="B2" s="30"/>
      <c r="C2" s="30"/>
      <c r="D2" s="30"/>
      <c r="E2" s="30"/>
      <c r="F2" s="37"/>
      <c r="G2" s="30"/>
      <c r="H2" s="65"/>
    </row>
    <row r="3" spans="1:8">
      <c r="A3" s="45" t="s">
        <v>26</v>
      </c>
      <c r="B3" s="266" t="s">
        <v>24</v>
      </c>
      <c r="C3" s="266"/>
      <c r="D3" s="266"/>
      <c r="E3" s="266"/>
      <c r="F3" s="39">
        <v>3</v>
      </c>
      <c r="G3" s="6"/>
      <c r="H3" s="171">
        <f>IF(H6=TRUE, 3, 0)</f>
        <v>0</v>
      </c>
    </row>
    <row r="4" spans="1:8" ht="2.25" customHeight="1">
      <c r="A4" s="34"/>
      <c r="B4" s="1"/>
      <c r="C4" s="1"/>
      <c r="D4" s="1"/>
      <c r="E4" s="1"/>
      <c r="F4" s="50"/>
      <c r="G4" s="6"/>
      <c r="H4" s="40"/>
    </row>
    <row r="5" spans="1:8" ht="15.75" customHeight="1">
      <c r="A5" s="34"/>
      <c r="B5" s="266" t="s">
        <v>25</v>
      </c>
      <c r="C5" s="266"/>
      <c r="D5" s="266"/>
      <c r="E5" s="266"/>
      <c r="F5" s="39"/>
      <c r="H5" s="40"/>
    </row>
    <row r="6" spans="1:8" ht="22.5" customHeight="1" thickBot="1">
      <c r="A6" s="35"/>
      <c r="B6" s="106"/>
      <c r="C6" s="106"/>
      <c r="D6" s="106"/>
      <c r="E6" s="106"/>
      <c r="F6" s="52"/>
      <c r="G6" s="107"/>
      <c r="H6" s="191" t="b">
        <v>0</v>
      </c>
    </row>
    <row r="7" spans="1:8" ht="14.4" thickTop="1">
      <c r="A7" s="29"/>
      <c r="B7" s="30"/>
      <c r="C7" s="30"/>
      <c r="D7" s="30"/>
      <c r="E7" s="31"/>
      <c r="F7" s="47"/>
      <c r="G7" s="30"/>
      <c r="H7" s="48"/>
    </row>
    <row r="8" spans="1:8" ht="41.25" customHeight="1">
      <c r="A8" s="45" t="s">
        <v>27</v>
      </c>
      <c r="B8" s="265" t="s">
        <v>28</v>
      </c>
      <c r="C8" s="265"/>
      <c r="D8" s="265"/>
      <c r="E8" s="33"/>
      <c r="F8" s="49">
        <v>2</v>
      </c>
      <c r="G8" s="1"/>
      <c r="H8" s="172">
        <f>IF(H22=TRUE, 2, 0)</f>
        <v>0</v>
      </c>
    </row>
    <row r="9" spans="1:8" ht="7.5" customHeight="1">
      <c r="A9" s="34"/>
      <c r="B9" s="1"/>
      <c r="C9" s="1"/>
      <c r="D9" s="1"/>
      <c r="E9" s="33"/>
      <c r="F9" s="50"/>
      <c r="G9" s="1"/>
      <c r="H9" s="51"/>
    </row>
    <row r="10" spans="1:8" ht="13.5" customHeight="1">
      <c r="A10" s="34"/>
      <c r="B10" s="1" t="s">
        <v>29</v>
      </c>
      <c r="C10" s="1"/>
      <c r="D10" s="1"/>
      <c r="E10" s="33"/>
      <c r="F10" s="50"/>
      <c r="G10" s="1"/>
      <c r="H10" s="51"/>
    </row>
    <row r="11" spans="1:8" ht="15.75" customHeight="1">
      <c r="A11" s="34"/>
      <c r="B11" s="12" t="s">
        <v>30</v>
      </c>
      <c r="C11" s="1"/>
      <c r="D11" s="1"/>
      <c r="E11" s="33"/>
      <c r="F11" s="50"/>
      <c r="G11" s="1"/>
      <c r="H11" s="51"/>
    </row>
    <row r="12" spans="1:8" ht="6.75" customHeight="1">
      <c r="A12" s="34"/>
      <c r="B12" s="1"/>
      <c r="C12" s="1"/>
      <c r="D12" s="1"/>
      <c r="E12" s="33"/>
      <c r="F12" s="50"/>
      <c r="G12" s="1"/>
      <c r="H12" s="51"/>
    </row>
    <row r="13" spans="1:8">
      <c r="A13" s="34"/>
      <c r="B13" s="1" t="s">
        <v>31</v>
      </c>
      <c r="C13" s="1"/>
      <c r="D13" s="1"/>
      <c r="E13" s="33"/>
      <c r="F13" s="50"/>
      <c r="G13" s="1"/>
      <c r="H13" s="51"/>
    </row>
    <row r="14" spans="1:8" ht="6" customHeight="1">
      <c r="A14" s="34"/>
      <c r="B14" s="1"/>
      <c r="C14" s="1"/>
      <c r="D14" s="1"/>
      <c r="E14" s="33"/>
      <c r="F14" s="50"/>
      <c r="G14" s="1"/>
      <c r="H14" s="51"/>
    </row>
    <row r="15" spans="1:8" ht="26.25" customHeight="1">
      <c r="A15" s="34"/>
      <c r="B15" s="1"/>
      <c r="C15" s="25" t="s">
        <v>32</v>
      </c>
      <c r="D15" s="14" t="s">
        <v>33</v>
      </c>
      <c r="E15" s="33"/>
      <c r="F15" s="50"/>
      <c r="G15" s="1"/>
      <c r="H15" s="51"/>
    </row>
    <row r="16" spans="1:8" ht="6" customHeight="1">
      <c r="A16" s="34"/>
      <c r="B16" s="1"/>
      <c r="C16" s="25"/>
      <c r="D16" s="14"/>
      <c r="E16" s="33"/>
      <c r="F16" s="50"/>
      <c r="G16" s="1"/>
      <c r="H16" s="51"/>
    </row>
    <row r="17" spans="1:8" ht="12.75" customHeight="1">
      <c r="A17" s="34"/>
      <c r="B17" s="1"/>
      <c r="C17" s="5" t="s">
        <v>34</v>
      </c>
      <c r="D17" s="1" t="s">
        <v>35</v>
      </c>
      <c r="E17" s="33"/>
      <c r="F17" s="50"/>
      <c r="G17" s="1"/>
      <c r="H17" s="51"/>
    </row>
    <row r="18" spans="1:8" ht="6" customHeight="1">
      <c r="A18" s="34"/>
      <c r="B18" s="1"/>
      <c r="C18" s="5"/>
      <c r="D18" s="1"/>
      <c r="E18" s="33"/>
      <c r="F18" s="50"/>
      <c r="G18" s="1"/>
      <c r="H18" s="51"/>
    </row>
    <row r="19" spans="1:8" ht="52.5" customHeight="1">
      <c r="A19" s="34"/>
      <c r="B19" s="1"/>
      <c r="C19" s="5" t="s">
        <v>36</v>
      </c>
      <c r="D19" s="26" t="s">
        <v>241</v>
      </c>
      <c r="E19" s="33"/>
      <c r="F19" s="50"/>
      <c r="G19" s="1"/>
      <c r="H19" s="51"/>
    </row>
    <row r="20" spans="1:8">
      <c r="A20" s="34"/>
      <c r="B20" s="1"/>
      <c r="C20" s="1"/>
      <c r="D20" s="1"/>
      <c r="E20" s="33"/>
      <c r="F20" s="50"/>
      <c r="G20" s="1"/>
      <c r="H20" s="51"/>
    </row>
    <row r="21" spans="1:8" ht="46.5" customHeight="1">
      <c r="A21" s="34"/>
      <c r="B21" s="269" t="s">
        <v>190</v>
      </c>
      <c r="C21" s="269"/>
      <c r="D21" s="269"/>
      <c r="E21" s="33"/>
      <c r="F21" s="50"/>
      <c r="G21" s="1"/>
      <c r="H21" s="51"/>
    </row>
    <row r="22" spans="1:8" ht="57" customHeight="1">
      <c r="A22" s="34"/>
      <c r="B22" s="269" t="s">
        <v>218</v>
      </c>
      <c r="C22" s="269"/>
      <c r="D22" s="269"/>
      <c r="E22" s="33"/>
      <c r="F22" s="50"/>
      <c r="G22" s="1"/>
      <c r="H22" s="192" t="b">
        <v>0</v>
      </c>
    </row>
    <row r="23" spans="1:8" ht="9" customHeight="1" thickBot="1">
      <c r="A23" s="35"/>
      <c r="B23" s="42"/>
      <c r="C23" s="42"/>
      <c r="D23" s="42"/>
      <c r="E23" s="36"/>
      <c r="F23" s="52"/>
      <c r="G23" s="42"/>
      <c r="H23" s="53"/>
    </row>
    <row r="24" spans="1:8" ht="14.4" thickTop="1"/>
  </sheetData>
  <sheetProtection algorithmName="SHA-512" hashValue="ZplOA3ow0SLDAmhrC3OtzmUVylckmUrjK9E+9XsGD59b/6B6JHcF3RG3JAmX5DErKKG5n5TL97hwsV2VFFq2GQ==" saltValue="yBFvWiQ3pMqdU2Lzjyz1cA==" spinCount="100000" sheet="1" objects="1" scenarios="1" selectLockedCells="1" selectUnlockedCells="1"/>
  <mergeCells count="6">
    <mergeCell ref="B21:D21"/>
    <mergeCell ref="B22:D22"/>
    <mergeCell ref="A1:E1"/>
    <mergeCell ref="B3:E3"/>
    <mergeCell ref="B5:E5"/>
    <mergeCell ref="B8:D8"/>
  </mergeCells>
  <printOptions horizontalCentered="1" verticalCentered="1"/>
  <pageMargins left="0.45" right="0.45" top="0.5" bottom="1" header="0" footer="0.5"/>
  <pageSetup scale="87" orientation="portrait" r:id="rId1"/>
  <headerFooter scaleWithDoc="0" alignWithMargins="0">
    <oddFooter>&amp;CExhibit A - Page 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ltText="">
                <anchor moveWithCells="1">
                  <from>
                    <xdr:col>3</xdr:col>
                    <xdr:colOff>45720</xdr:colOff>
                    <xdr:row>21</xdr:row>
                    <xdr:rowOff>533400</xdr:rowOff>
                  </from>
                  <to>
                    <xdr:col>3</xdr:col>
                    <xdr:colOff>1562100</xdr:colOff>
                    <xdr:row>22</xdr:row>
                    <xdr:rowOff>30480</xdr:rowOff>
                  </to>
                </anchor>
              </controlPr>
            </control>
          </mc:Choice>
        </mc:AlternateContent>
        <mc:AlternateContent xmlns:mc="http://schemas.openxmlformats.org/markup-compatibility/2006">
          <mc:Choice Requires="x14">
            <control shapeId="3075" r:id="rId5" name="Check Box 3">
              <controlPr defaultSize="0" autoFill="0" autoLine="0" autoPict="0" altText="">
                <anchor moveWithCells="1">
                  <from>
                    <xdr:col>3</xdr:col>
                    <xdr:colOff>45720</xdr:colOff>
                    <xdr:row>5</xdr:row>
                    <xdr:rowOff>7620</xdr:rowOff>
                  </from>
                  <to>
                    <xdr:col>3</xdr:col>
                    <xdr:colOff>1562100</xdr:colOff>
                    <xdr:row>5</xdr:row>
                    <xdr:rowOff>228600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J28"/>
  <sheetViews>
    <sheetView showGridLines="0" topLeftCell="A9" zoomScaleNormal="100" workbookViewId="0">
      <selection activeCell="J23" sqref="J23"/>
    </sheetView>
  </sheetViews>
  <sheetFormatPr defaultColWidth="9.109375" defaultRowHeight="16.5" customHeight="1"/>
  <cols>
    <col min="1" max="1" width="4.33203125" style="3" customWidth="1"/>
    <col min="2" max="2" width="5.44140625" style="3" customWidth="1"/>
    <col min="3" max="3" width="3.44140625" style="3" customWidth="1"/>
    <col min="4" max="4" width="3.5546875" style="3" customWidth="1"/>
    <col min="5" max="5" width="3" style="3" customWidth="1"/>
    <col min="6" max="6" width="50.33203125" style="3" customWidth="1"/>
    <col min="7" max="7" width="4.33203125" style="3" customWidth="1"/>
    <col min="8" max="8" width="6.44140625" style="122" customWidth="1"/>
    <col min="9" max="9" width="3.109375" style="3" customWidth="1"/>
    <col min="10" max="10" width="6.44140625" style="120" customWidth="1"/>
    <col min="11" max="16384" width="9.109375" style="3"/>
  </cols>
  <sheetData>
    <row r="1" spans="1:10" s="124" customFormat="1" ht="42.75" customHeight="1" thickBot="1">
      <c r="A1" s="271" t="s">
        <v>184</v>
      </c>
      <c r="B1" s="271"/>
      <c r="C1" s="271"/>
      <c r="D1" s="271"/>
      <c r="E1" s="271"/>
      <c r="F1" s="271"/>
      <c r="G1" s="271"/>
      <c r="H1" s="108" t="s">
        <v>0</v>
      </c>
      <c r="I1" s="114"/>
      <c r="J1" s="108" t="s">
        <v>1</v>
      </c>
    </row>
    <row r="2" spans="1:10" ht="21.75" customHeight="1" thickTop="1">
      <c r="A2" s="47"/>
      <c r="B2" s="30"/>
      <c r="C2" s="30"/>
      <c r="D2" s="30"/>
      <c r="E2" s="30"/>
      <c r="F2" s="30"/>
      <c r="G2" s="31"/>
      <c r="H2" s="54"/>
      <c r="I2" s="30"/>
      <c r="J2" s="48"/>
    </row>
    <row r="3" spans="1:10" ht="18" customHeight="1">
      <c r="A3" s="45" t="s">
        <v>37</v>
      </c>
      <c r="B3" s="262" t="s">
        <v>38</v>
      </c>
      <c r="C3" s="262"/>
      <c r="D3" s="262"/>
      <c r="E3" s="262"/>
      <c r="F3" s="262"/>
      <c r="G3" s="33"/>
      <c r="H3" s="49">
        <v>3</v>
      </c>
      <c r="I3" s="1"/>
      <c r="J3" s="172">
        <f>IF(J18=TRUE, 3, 0)</f>
        <v>0</v>
      </c>
    </row>
    <row r="4" spans="1:10" ht="7.5" customHeight="1">
      <c r="A4" s="50"/>
      <c r="B4" s="1"/>
      <c r="C4" s="1"/>
      <c r="D4" s="1"/>
      <c r="E4" s="1"/>
      <c r="F4" s="1"/>
      <c r="G4" s="33"/>
      <c r="H4" s="55"/>
      <c r="I4" s="1"/>
      <c r="J4" s="51"/>
    </row>
    <row r="5" spans="1:10" ht="13.5" customHeight="1">
      <c r="A5" s="50"/>
      <c r="B5" s="1" t="s">
        <v>29</v>
      </c>
      <c r="C5" s="1"/>
      <c r="D5" s="1"/>
      <c r="E5" s="1"/>
      <c r="F5" s="1"/>
      <c r="G5" s="33"/>
      <c r="H5" s="55"/>
      <c r="I5" s="1"/>
      <c r="J5" s="51"/>
    </row>
    <row r="6" spans="1:10" ht="13.5" customHeight="1">
      <c r="A6" s="50"/>
      <c r="B6" s="12" t="s">
        <v>242</v>
      </c>
      <c r="C6" s="1"/>
      <c r="D6" s="1"/>
      <c r="E6" s="1"/>
      <c r="F6" s="1"/>
      <c r="G6" s="33"/>
      <c r="H6" s="55"/>
      <c r="I6" s="1"/>
      <c r="J6" s="187">
        <v>1</v>
      </c>
    </row>
    <row r="7" spans="1:10" ht="7.5" customHeight="1">
      <c r="A7" s="50"/>
      <c r="B7" s="1"/>
      <c r="C7" s="1"/>
      <c r="D7" s="1"/>
      <c r="E7" s="1"/>
      <c r="F7" s="1"/>
      <c r="G7" s="33"/>
      <c r="H7" s="55"/>
      <c r="I7" s="1"/>
      <c r="J7" s="51"/>
    </row>
    <row r="8" spans="1:10" ht="16.5" customHeight="1">
      <c r="A8" s="50"/>
      <c r="B8" s="13" t="s">
        <v>34</v>
      </c>
      <c r="C8" s="1" t="s">
        <v>39</v>
      </c>
      <c r="D8" s="112"/>
      <c r="E8" s="112"/>
      <c r="F8" s="112"/>
      <c r="G8" s="33"/>
      <c r="H8" s="55"/>
      <c r="I8" s="1"/>
      <c r="J8" s="51"/>
    </row>
    <row r="9" spans="1:10" ht="42.75" customHeight="1">
      <c r="A9" s="50"/>
      <c r="B9" s="1"/>
      <c r="C9" s="24" t="s">
        <v>40</v>
      </c>
      <c r="D9" s="265" t="s">
        <v>173</v>
      </c>
      <c r="E9" s="265"/>
      <c r="F9" s="265"/>
      <c r="G9" s="33"/>
      <c r="H9" s="55"/>
      <c r="I9" s="1"/>
      <c r="J9" s="51"/>
    </row>
    <row r="10" spans="1:10" ht="26.4" customHeight="1">
      <c r="A10" s="50"/>
      <c r="B10" s="1"/>
      <c r="C10" s="24" t="s">
        <v>41</v>
      </c>
      <c r="D10" s="265" t="s">
        <v>284</v>
      </c>
      <c r="E10" s="265"/>
      <c r="F10" s="265"/>
      <c r="G10" s="33"/>
      <c r="H10" s="55"/>
      <c r="I10" s="1"/>
      <c r="J10" s="51"/>
    </row>
    <row r="11" spans="1:10" ht="33.6" customHeight="1">
      <c r="A11" s="50"/>
      <c r="B11" s="1"/>
      <c r="C11" s="24" t="s">
        <v>42</v>
      </c>
      <c r="D11" s="265" t="s">
        <v>285</v>
      </c>
      <c r="E11" s="265"/>
      <c r="F11" s="265"/>
      <c r="G11" s="33"/>
      <c r="H11" s="55"/>
      <c r="I11" s="1"/>
      <c r="J11" s="51"/>
    </row>
    <row r="12" spans="1:10" ht="30.75" customHeight="1">
      <c r="A12" s="50"/>
      <c r="B12" s="1"/>
      <c r="C12" s="1"/>
      <c r="D12" s="112" t="s">
        <v>43</v>
      </c>
      <c r="E12" s="265" t="s">
        <v>174</v>
      </c>
      <c r="F12" s="265"/>
      <c r="G12" s="33"/>
      <c r="H12" s="55"/>
      <c r="I12" s="1"/>
      <c r="J12" s="51"/>
    </row>
    <row r="13" spans="1:10" ht="33" customHeight="1">
      <c r="A13" s="50"/>
      <c r="B13" s="1"/>
      <c r="C13" s="1"/>
      <c r="D13" s="112" t="s">
        <v>44</v>
      </c>
      <c r="E13" s="265" t="s">
        <v>45</v>
      </c>
      <c r="F13" s="265"/>
      <c r="G13" s="33"/>
      <c r="H13" s="55"/>
      <c r="I13" s="1"/>
      <c r="J13" s="51"/>
    </row>
    <row r="14" spans="1:10" ht="30.75" customHeight="1">
      <c r="A14" s="50"/>
      <c r="B14" s="1"/>
      <c r="C14" s="1"/>
      <c r="D14" s="112" t="s">
        <v>46</v>
      </c>
      <c r="E14" s="265" t="s">
        <v>47</v>
      </c>
      <c r="F14" s="265"/>
      <c r="G14" s="33"/>
      <c r="H14" s="55"/>
      <c r="I14" s="1"/>
      <c r="J14" s="51"/>
    </row>
    <row r="15" spans="1:10" ht="16.5" customHeight="1">
      <c r="A15" s="50"/>
      <c r="B15" s="1"/>
      <c r="C15" s="1"/>
      <c r="D15" s="112"/>
      <c r="E15" s="112" t="s">
        <v>48</v>
      </c>
      <c r="F15" s="112" t="s">
        <v>49</v>
      </c>
      <c r="G15" s="33"/>
      <c r="H15" s="55"/>
      <c r="I15" s="1"/>
      <c r="J15" s="51"/>
    </row>
    <row r="16" spans="1:10" ht="56.25" customHeight="1">
      <c r="A16" s="50"/>
      <c r="B16" s="1"/>
      <c r="C16" s="1"/>
      <c r="D16" s="112"/>
      <c r="E16" s="112" t="s">
        <v>50</v>
      </c>
      <c r="F16" s="26" t="s">
        <v>51</v>
      </c>
      <c r="G16" s="33"/>
      <c r="H16" s="55"/>
      <c r="I16" s="1"/>
      <c r="J16" s="51"/>
    </row>
    <row r="17" spans="1:10" ht="7.5" customHeight="1">
      <c r="A17" s="50"/>
      <c r="B17" s="1"/>
      <c r="C17" s="1"/>
      <c r="D17" s="1"/>
      <c r="E17" s="1"/>
      <c r="F17" s="1"/>
      <c r="G17" s="33"/>
      <c r="H17" s="55"/>
      <c r="I17" s="1"/>
      <c r="J17" s="51"/>
    </row>
    <row r="18" spans="1:10" ht="42" customHeight="1">
      <c r="A18" s="50"/>
      <c r="B18" s="272" t="s">
        <v>243</v>
      </c>
      <c r="C18" s="272"/>
      <c r="D18" s="272"/>
      <c r="E18" s="272"/>
      <c r="F18" s="272"/>
      <c r="G18" s="33"/>
      <c r="H18" s="55"/>
      <c r="I18" s="1"/>
      <c r="J18" s="192" t="b">
        <v>0</v>
      </c>
    </row>
    <row r="19" spans="1:10" ht="16.5" customHeight="1" thickBot="1">
      <c r="A19" s="52"/>
      <c r="B19" s="42"/>
      <c r="C19" s="42"/>
      <c r="D19" s="42"/>
      <c r="E19" s="42"/>
      <c r="F19" s="42"/>
      <c r="G19" s="36"/>
      <c r="H19" s="56"/>
      <c r="I19" s="42"/>
      <c r="J19" s="53"/>
    </row>
    <row r="20" spans="1:10" ht="16.5" customHeight="1" thickTop="1">
      <c r="A20" s="47"/>
      <c r="B20" s="30"/>
      <c r="C20" s="30"/>
      <c r="D20" s="30"/>
      <c r="E20" s="30"/>
      <c r="F20" s="30"/>
      <c r="G20" s="31"/>
      <c r="H20" s="54"/>
      <c r="I20" s="30"/>
      <c r="J20" s="48"/>
    </row>
    <row r="21" spans="1:10" ht="54" customHeight="1">
      <c r="A21" s="45" t="s">
        <v>217</v>
      </c>
      <c r="B21" s="265" t="s">
        <v>266</v>
      </c>
      <c r="C21" s="265"/>
      <c r="D21" s="265"/>
      <c r="E21" s="265"/>
      <c r="F21" s="265"/>
      <c r="G21" s="33"/>
      <c r="H21" s="49" t="s">
        <v>216</v>
      </c>
      <c r="I21" s="1"/>
      <c r="J21" s="172">
        <f>IF(J23&gt;1,J23,0)</f>
        <v>0</v>
      </c>
    </row>
    <row r="22" spans="1:10" ht="18.75" customHeight="1">
      <c r="A22" s="50"/>
      <c r="B22" s="1"/>
      <c r="C22" s="1"/>
      <c r="D22" s="1"/>
      <c r="E22" s="1"/>
      <c r="F22" s="1"/>
      <c r="G22" s="33"/>
      <c r="H22" s="55"/>
      <c r="I22" s="1"/>
      <c r="J22" s="51"/>
    </row>
    <row r="23" spans="1:10" ht="16.5" customHeight="1">
      <c r="A23" s="188" t="b">
        <v>0</v>
      </c>
      <c r="B23" s="266" t="s">
        <v>264</v>
      </c>
      <c r="C23" s="266"/>
      <c r="D23" s="266"/>
      <c r="E23" s="266"/>
      <c r="F23" s="266"/>
      <c r="G23" s="33"/>
      <c r="H23" s="55"/>
      <c r="I23" s="1"/>
      <c r="J23" s="192">
        <v>1</v>
      </c>
    </row>
    <row r="24" spans="1:10" ht="16.5" customHeight="1">
      <c r="A24" s="188" t="b">
        <v>0</v>
      </c>
      <c r="B24" s="266" t="s">
        <v>265</v>
      </c>
      <c r="C24" s="266"/>
      <c r="D24" s="266"/>
      <c r="E24" s="266"/>
      <c r="F24" s="266"/>
      <c r="G24" s="33"/>
      <c r="H24" s="55"/>
      <c r="I24" s="1"/>
      <c r="J24" s="187"/>
    </row>
    <row r="25" spans="1:10" ht="7.5" customHeight="1">
      <c r="A25" s="50"/>
      <c r="B25" s="1"/>
      <c r="C25" s="1"/>
      <c r="D25" s="1"/>
      <c r="E25" s="1"/>
      <c r="F25" s="1"/>
      <c r="G25" s="33"/>
      <c r="H25" s="55"/>
      <c r="I25" s="1"/>
      <c r="J25" s="51"/>
    </row>
    <row r="26" spans="1:10" ht="28.5" customHeight="1">
      <c r="A26" s="50"/>
      <c r="B26" s="14" t="s">
        <v>144</v>
      </c>
      <c r="C26" s="262" t="s">
        <v>244</v>
      </c>
      <c r="D26" s="262"/>
      <c r="E26" s="262"/>
      <c r="F26" s="262"/>
      <c r="G26" s="33"/>
      <c r="H26" s="55"/>
      <c r="I26" s="1"/>
      <c r="J26" s="51"/>
    </row>
    <row r="27" spans="1:10" ht="4.5" customHeight="1" thickBot="1">
      <c r="A27" s="52"/>
      <c r="B27" s="42"/>
      <c r="C27" s="42"/>
      <c r="D27" s="121"/>
      <c r="E27" s="42"/>
      <c r="F27" s="42"/>
      <c r="G27" s="36"/>
      <c r="H27" s="56"/>
      <c r="I27" s="42"/>
      <c r="J27" s="53"/>
    </row>
    <row r="28" spans="1:10" ht="16.5" customHeight="1" thickTop="1"/>
  </sheetData>
  <sheetProtection algorithmName="SHA-512" hashValue="is9KamBTQU6LHdiuY8UqrInCtzBTRgJ29M2vhMChugNFiXDhV3fjvarlkycpRwxD3xpssHVzuUAPOeqfJmaioQ==" saltValue="RmDLtCA0r7pzR98O8mdt+A==" spinCount="100000" sheet="1" objects="1" scenarios="1" selectLockedCells="1" selectUnlockedCells="1"/>
  <mergeCells count="13">
    <mergeCell ref="A1:G1"/>
    <mergeCell ref="C26:F26"/>
    <mergeCell ref="B24:F24"/>
    <mergeCell ref="E13:F13"/>
    <mergeCell ref="E14:F14"/>
    <mergeCell ref="B18:F18"/>
    <mergeCell ref="B21:F21"/>
    <mergeCell ref="B23:F23"/>
    <mergeCell ref="B3:F3"/>
    <mergeCell ref="D9:F9"/>
    <mergeCell ref="D10:F10"/>
    <mergeCell ref="D11:F11"/>
    <mergeCell ref="E12:F12"/>
  </mergeCells>
  <printOptions horizontalCentered="1"/>
  <pageMargins left="0.45" right="0.45" top="0" bottom="1" header="0" footer="0.5"/>
  <pageSetup orientation="portrait" r:id="rId1"/>
  <headerFooter scaleWithDoc="0" alignWithMargins="0">
    <oddFooter>&amp;CExhibit A - Page 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ltText="">
                <anchor moveWithCells="1">
                  <from>
                    <xdr:col>5</xdr:col>
                    <xdr:colOff>60960</xdr:colOff>
                    <xdr:row>17</xdr:row>
                    <xdr:rowOff>419100</xdr:rowOff>
                  </from>
                  <to>
                    <xdr:col>5</xdr:col>
                    <xdr:colOff>1569720</xdr:colOff>
                    <xdr:row>18</xdr:row>
                    <xdr:rowOff>106680</xdr:rowOff>
                  </to>
                </anchor>
              </controlPr>
            </control>
          </mc:Choice>
        </mc:AlternateContent>
        <mc:AlternateContent xmlns:mc="http://schemas.openxmlformats.org/markup-compatibility/2006">
          <mc:Choice Requires="x14">
            <control shapeId="4101" r:id="rId5" name="Option Button 5">
              <controlPr defaultSize="0" autoFill="0" autoLine="0" autoPict="0">
                <anchor moveWithCells="1">
                  <from>
                    <xdr:col>5</xdr:col>
                    <xdr:colOff>2552700</xdr:colOff>
                    <xdr:row>21</xdr:row>
                    <xdr:rowOff>22860</xdr:rowOff>
                  </from>
                  <to>
                    <xdr:col>7</xdr:col>
                    <xdr:colOff>68580</xdr:colOff>
                    <xdr:row>22</xdr:row>
                    <xdr:rowOff>7620</xdr:rowOff>
                  </to>
                </anchor>
              </controlPr>
            </control>
          </mc:Choice>
        </mc:AlternateContent>
        <mc:AlternateContent xmlns:mc="http://schemas.openxmlformats.org/markup-compatibility/2006">
          <mc:Choice Requires="x14">
            <control shapeId="4102" r:id="rId6" name="Option Button 6">
              <controlPr defaultSize="0" autoFill="0" autoLine="0" autoPict="0">
                <anchor moveWithCells="1">
                  <from>
                    <xdr:col>5</xdr:col>
                    <xdr:colOff>2552700</xdr:colOff>
                    <xdr:row>21</xdr:row>
                    <xdr:rowOff>228600</xdr:rowOff>
                  </from>
                  <to>
                    <xdr:col>7</xdr:col>
                    <xdr:colOff>68580</xdr:colOff>
                    <xdr:row>23</xdr:row>
                    <xdr:rowOff>7620</xdr:rowOff>
                  </to>
                </anchor>
              </controlPr>
            </control>
          </mc:Choice>
        </mc:AlternateContent>
        <mc:AlternateContent xmlns:mc="http://schemas.openxmlformats.org/markup-compatibility/2006">
          <mc:Choice Requires="x14">
            <control shapeId="4103" r:id="rId7" name="Option Button 7">
              <controlPr defaultSize="0" autoFill="0" autoLine="0" autoPict="0">
                <anchor moveWithCells="1">
                  <from>
                    <xdr:col>5</xdr:col>
                    <xdr:colOff>2552700</xdr:colOff>
                    <xdr:row>22</xdr:row>
                    <xdr:rowOff>190500</xdr:rowOff>
                  </from>
                  <to>
                    <xdr:col>7</xdr:col>
                    <xdr:colOff>68580</xdr:colOff>
                    <xdr:row>24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2:O25"/>
  <sheetViews>
    <sheetView showGridLines="0" zoomScaleNormal="100" workbookViewId="0">
      <selection activeCell="C6" sqref="C6:D6"/>
    </sheetView>
  </sheetViews>
  <sheetFormatPr defaultColWidth="9.109375" defaultRowHeight="13.8"/>
  <cols>
    <col min="1" max="1" width="4.33203125" style="122" customWidth="1"/>
    <col min="2" max="2" width="5.88671875" style="122" customWidth="1"/>
    <col min="3" max="3" width="9.109375" style="122"/>
    <col min="4" max="4" width="17.44140625" style="122" customWidth="1"/>
    <col min="5" max="5" width="15" style="122" customWidth="1"/>
    <col min="6" max="6" width="28.33203125" style="122" customWidth="1"/>
    <col min="7" max="7" width="4.33203125" style="122" customWidth="1"/>
    <col min="8" max="8" width="6.44140625" style="122" customWidth="1"/>
    <col min="9" max="9" width="3.109375" style="122" customWidth="1"/>
    <col min="10" max="10" width="6.88671875" style="120" customWidth="1"/>
    <col min="11" max="16384" width="9.109375" style="122"/>
  </cols>
  <sheetData>
    <row r="2" spans="1:15" s="127" customFormat="1" ht="37.5" customHeight="1" thickBot="1">
      <c r="A2" s="271" t="s">
        <v>185</v>
      </c>
      <c r="B2" s="271"/>
      <c r="C2" s="271"/>
      <c r="D2" s="271"/>
      <c r="E2" s="271"/>
      <c r="F2" s="271"/>
      <c r="G2" s="271"/>
      <c r="H2" s="126" t="s">
        <v>0</v>
      </c>
      <c r="I2" s="125"/>
      <c r="J2" s="126" t="s">
        <v>1</v>
      </c>
    </row>
    <row r="3" spans="1:15" ht="14.4" thickTop="1">
      <c r="A3" s="57"/>
      <c r="B3" s="58"/>
      <c r="C3" s="58"/>
      <c r="D3" s="58"/>
      <c r="E3" s="58"/>
      <c r="F3" s="58"/>
      <c r="G3" s="59"/>
      <c r="H3" s="64"/>
      <c r="I3" s="58"/>
      <c r="J3" s="65"/>
    </row>
    <row r="4" spans="1:15" ht="55.2" customHeight="1">
      <c r="A4" s="45" t="s">
        <v>55</v>
      </c>
      <c r="B4" s="265" t="s">
        <v>286</v>
      </c>
      <c r="C4" s="265"/>
      <c r="D4" s="265"/>
      <c r="E4" s="265"/>
      <c r="F4" s="265"/>
      <c r="G4" s="60"/>
      <c r="H4" s="148" t="s">
        <v>54</v>
      </c>
      <c r="I4" s="16"/>
      <c r="J4" s="249">
        <f>E6</f>
        <v>0</v>
      </c>
      <c r="K4" s="198"/>
      <c r="L4" s="198"/>
      <c r="M4" s="198"/>
      <c r="N4" s="198"/>
      <c r="O4" s="198"/>
    </row>
    <row r="5" spans="1:15" ht="40.5" customHeight="1">
      <c r="A5" s="45"/>
      <c r="B5" s="26"/>
      <c r="C5" s="273" t="s">
        <v>282</v>
      </c>
      <c r="D5" s="274"/>
      <c r="E5" s="147" t="s">
        <v>215</v>
      </c>
      <c r="F5" s="26"/>
      <c r="G5" s="60"/>
      <c r="H5" s="49"/>
      <c r="I5" s="16"/>
      <c r="J5" s="51"/>
      <c r="K5" s="198"/>
      <c r="L5" s="198"/>
      <c r="M5" s="198"/>
      <c r="N5" s="198"/>
      <c r="O5" s="198"/>
    </row>
    <row r="6" spans="1:15" ht="17.25" customHeight="1">
      <c r="A6" s="45"/>
      <c r="B6" s="26"/>
      <c r="C6" s="278">
        <v>0</v>
      </c>
      <c r="D6" s="279"/>
      <c r="E6" s="201">
        <f>MIN(10,_xlfn.FLOOR.MATH(C6*100,0.5))</f>
        <v>0</v>
      </c>
      <c r="F6" s="2"/>
      <c r="G6" s="60"/>
      <c r="H6" s="49"/>
      <c r="I6" s="16"/>
      <c r="J6" s="51"/>
      <c r="K6" s="198"/>
      <c r="L6" s="198"/>
      <c r="M6" s="198"/>
      <c r="N6" s="198"/>
      <c r="O6" s="198"/>
    </row>
    <row r="7" spans="1:15" ht="20.25" customHeight="1">
      <c r="A7" s="45"/>
      <c r="B7" s="26"/>
      <c r="C7" s="280" t="s">
        <v>283</v>
      </c>
      <c r="D7" s="280"/>
      <c r="E7" s="26"/>
      <c r="F7" s="26"/>
      <c r="G7" s="60"/>
      <c r="H7" s="49"/>
      <c r="I7" s="16"/>
      <c r="J7" s="51"/>
      <c r="K7" s="198"/>
      <c r="L7" s="198"/>
      <c r="M7" s="198"/>
      <c r="N7" s="198"/>
      <c r="O7" s="198"/>
    </row>
    <row r="8" spans="1:15" ht="21.75" customHeight="1">
      <c r="A8" s="55"/>
      <c r="B8" s="16"/>
      <c r="C8" s="16"/>
      <c r="D8" s="16"/>
      <c r="E8" s="16"/>
      <c r="F8" s="16"/>
      <c r="G8" s="60"/>
      <c r="H8" s="55"/>
      <c r="I8" s="16"/>
      <c r="J8" s="51"/>
      <c r="K8" s="198"/>
      <c r="L8" s="198"/>
      <c r="M8" s="198"/>
      <c r="N8" s="198"/>
      <c r="O8" s="198"/>
    </row>
    <row r="9" spans="1:15" ht="27" customHeight="1">
      <c r="A9" s="55"/>
      <c r="B9" s="275" t="s">
        <v>281</v>
      </c>
      <c r="C9" s="275"/>
      <c r="D9" s="275"/>
      <c r="E9" s="275"/>
      <c r="F9" s="275"/>
      <c r="G9" s="61"/>
      <c r="H9" s="55"/>
      <c r="I9" s="16"/>
      <c r="J9" s="51"/>
      <c r="K9" s="200"/>
      <c r="L9" s="198"/>
      <c r="M9" s="198"/>
      <c r="N9" s="198"/>
      <c r="O9" s="198"/>
    </row>
    <row r="10" spans="1:15" ht="11.25" customHeight="1">
      <c r="A10" s="55"/>
      <c r="B10" s="16"/>
      <c r="C10" s="16"/>
      <c r="D10" s="16"/>
      <c r="E10" s="16"/>
      <c r="F10" s="16"/>
      <c r="G10" s="60"/>
      <c r="H10" s="55"/>
      <c r="I10" s="16"/>
      <c r="J10" s="51"/>
      <c r="K10" s="198"/>
      <c r="L10" s="198"/>
      <c r="M10" s="198"/>
      <c r="N10" s="198"/>
      <c r="O10" s="198"/>
    </row>
    <row r="11" spans="1:15" ht="55.2" customHeight="1">
      <c r="A11" s="55"/>
      <c r="B11" s="14" t="s">
        <v>144</v>
      </c>
      <c r="C11" s="265" t="s">
        <v>287</v>
      </c>
      <c r="D11" s="265"/>
      <c r="E11" s="265"/>
      <c r="F11" s="265"/>
      <c r="G11" s="61"/>
      <c r="H11" s="55"/>
      <c r="I11" s="16"/>
      <c r="J11" s="51"/>
    </row>
    <row r="12" spans="1:15" ht="7.5" customHeight="1">
      <c r="A12" s="55"/>
      <c r="B12" s="16"/>
      <c r="C12" s="16"/>
      <c r="D12" s="16"/>
      <c r="E12" s="16"/>
      <c r="F12" s="16"/>
      <c r="G12" s="60"/>
      <c r="H12" s="55"/>
      <c r="I12" s="16"/>
      <c r="J12" s="51"/>
    </row>
    <row r="13" spans="1:15" ht="39.75" customHeight="1">
      <c r="A13" s="55"/>
      <c r="B13" s="14"/>
      <c r="C13" s="277" t="s">
        <v>288</v>
      </c>
      <c r="D13" s="277"/>
      <c r="E13" s="277"/>
      <c r="F13" s="277"/>
      <c r="G13" s="61"/>
      <c r="H13" s="55"/>
      <c r="I13" s="16"/>
      <c r="J13" s="51"/>
    </row>
    <row r="14" spans="1:15" ht="5.25" customHeight="1">
      <c r="A14" s="55"/>
      <c r="B14" s="16"/>
      <c r="C14" s="16"/>
      <c r="D14" s="16"/>
      <c r="E14" s="16"/>
      <c r="F14" s="16"/>
      <c r="G14" s="60"/>
      <c r="H14" s="55"/>
      <c r="I14" s="16"/>
      <c r="J14" s="51"/>
    </row>
    <row r="15" spans="1:15" ht="31.2" customHeight="1">
      <c r="A15" s="55"/>
      <c r="B15" s="16"/>
      <c r="C15" s="277" t="s">
        <v>289</v>
      </c>
      <c r="D15" s="277"/>
      <c r="E15" s="277"/>
      <c r="F15" s="277"/>
      <c r="G15" s="60"/>
      <c r="H15" s="55"/>
      <c r="I15" s="16"/>
      <c r="J15" s="51"/>
    </row>
    <row r="16" spans="1:15" ht="4.2" customHeight="1">
      <c r="A16" s="55"/>
      <c r="B16" s="16"/>
      <c r="C16" s="16"/>
      <c r="D16" s="16"/>
      <c r="E16" s="16"/>
      <c r="F16" s="16"/>
      <c r="G16" s="60"/>
      <c r="H16" s="55"/>
      <c r="I16" s="16"/>
      <c r="J16" s="51"/>
    </row>
    <row r="17" spans="1:10" ht="90" customHeight="1">
      <c r="A17" s="55"/>
      <c r="B17" s="14"/>
      <c r="C17" s="277" t="s">
        <v>290</v>
      </c>
      <c r="D17" s="277"/>
      <c r="E17" s="277"/>
      <c r="F17" s="277"/>
      <c r="G17" s="61"/>
      <c r="H17" s="55"/>
      <c r="I17" s="16"/>
      <c r="J17" s="51"/>
    </row>
    <row r="18" spans="1:10" ht="6" customHeight="1">
      <c r="A18" s="55"/>
      <c r="B18" s="14"/>
      <c r="C18" s="109"/>
      <c r="D18" s="109"/>
      <c r="E18" s="109"/>
      <c r="F18" s="109"/>
      <c r="G18" s="61"/>
      <c r="H18" s="55"/>
      <c r="I18" s="16"/>
      <c r="J18" s="51"/>
    </row>
    <row r="19" spans="1:10" ht="52.8" customHeight="1">
      <c r="A19" s="55"/>
      <c r="B19" s="16"/>
      <c r="C19" s="276" t="s">
        <v>326</v>
      </c>
      <c r="D19" s="276"/>
      <c r="E19" s="276"/>
      <c r="F19" s="276"/>
      <c r="G19" s="60"/>
      <c r="H19" s="55"/>
      <c r="I19" s="16"/>
      <c r="J19" s="51"/>
    </row>
    <row r="20" spans="1:10" ht="163.80000000000001" customHeight="1">
      <c r="A20" s="55"/>
      <c r="B20" s="16"/>
      <c r="C20" s="276" t="s">
        <v>327</v>
      </c>
      <c r="D20" s="276"/>
      <c r="E20" s="276"/>
      <c r="F20" s="276"/>
      <c r="G20" s="60"/>
      <c r="H20" s="55"/>
      <c r="I20" s="16"/>
      <c r="J20" s="51"/>
    </row>
    <row r="21" spans="1:10" ht="14.4" thickBot="1">
      <c r="A21" s="56"/>
      <c r="B21" s="62"/>
      <c r="C21" s="62"/>
      <c r="D21" s="62"/>
      <c r="E21" s="62"/>
      <c r="F21" s="62"/>
      <c r="G21" s="63"/>
      <c r="H21" s="56"/>
      <c r="I21" s="62"/>
      <c r="J21" s="53"/>
    </row>
    <row r="22" spans="1:10" ht="14.4" thickTop="1"/>
    <row r="23" spans="1:10">
      <c r="A23" s="5"/>
      <c r="B23" s="262"/>
      <c r="C23" s="262"/>
      <c r="D23" s="262"/>
      <c r="E23" s="262"/>
      <c r="F23" s="262"/>
      <c r="G23" s="14"/>
      <c r="H23" s="19"/>
      <c r="I23" s="16"/>
      <c r="J23" s="19"/>
    </row>
    <row r="25" spans="1:10">
      <c r="A25" s="16"/>
      <c r="B25" s="262"/>
      <c r="C25" s="262"/>
      <c r="D25" s="262"/>
      <c r="E25" s="262"/>
      <c r="F25" s="262"/>
      <c r="G25" s="14"/>
      <c r="H25" s="16"/>
      <c r="I25" s="16"/>
      <c r="J25" s="19"/>
    </row>
  </sheetData>
  <sheetProtection algorithmName="SHA-512" hashValue="oZ66B6IYMzicOlHJLsuIMOaxEF11OxX4TX/3vU6xddMXKQkLxT3sj2C0cXTdCRwDpReIqbu3VJyI4Au5vtNaHw==" saltValue="EAUpHOTiX0lqa4JmLx3NLQ==" spinCount="100000" sheet="1" objects="1" scenarios="1" selectLockedCells="1"/>
  <mergeCells count="14">
    <mergeCell ref="C5:D5"/>
    <mergeCell ref="A2:G2"/>
    <mergeCell ref="B23:F23"/>
    <mergeCell ref="B25:F25"/>
    <mergeCell ref="B9:F9"/>
    <mergeCell ref="C20:F20"/>
    <mergeCell ref="B4:F4"/>
    <mergeCell ref="C11:F11"/>
    <mergeCell ref="C13:F13"/>
    <mergeCell ref="C17:F17"/>
    <mergeCell ref="C19:F19"/>
    <mergeCell ref="C6:D6"/>
    <mergeCell ref="C7:D7"/>
    <mergeCell ref="C15:F15"/>
  </mergeCells>
  <printOptions horizontalCentered="1"/>
  <pageMargins left="0.45" right="0.45" top="0" bottom="0.75" header="0" footer="0.55000000000000004"/>
  <pageSetup scale="98" orientation="portrait" r:id="rId1"/>
  <headerFooter scaleWithDoc="0" alignWithMargins="0">
    <oddFooter>&amp;CExhibit A - Page 5</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I32"/>
  <sheetViews>
    <sheetView showGridLines="0" topLeftCell="A12" zoomScaleNormal="100" workbookViewId="0">
      <selection activeCell="M24" sqref="M24"/>
    </sheetView>
  </sheetViews>
  <sheetFormatPr defaultColWidth="9.109375" defaultRowHeight="13.8"/>
  <cols>
    <col min="1" max="1" width="5.44140625" style="120" customWidth="1"/>
    <col min="2" max="2" width="5.88671875" style="122" customWidth="1"/>
    <col min="3" max="3" width="8.33203125" style="122" customWidth="1"/>
    <col min="4" max="4" width="16.6640625" style="122" customWidth="1"/>
    <col min="5" max="5" width="31.88671875" style="122" customWidth="1"/>
    <col min="6" max="6" width="6.109375" style="122" customWidth="1"/>
    <col min="7" max="7" width="6.5546875" style="122" customWidth="1"/>
    <col min="8" max="8" width="3.109375" style="122" customWidth="1"/>
    <col min="9" max="9" width="6.44140625" style="120" customWidth="1"/>
    <col min="10" max="16384" width="9.109375" style="122"/>
  </cols>
  <sheetData>
    <row r="1" spans="1:9" ht="41.25" customHeight="1" thickBot="1">
      <c r="A1" s="270" t="s">
        <v>184</v>
      </c>
      <c r="B1" s="270"/>
      <c r="C1" s="270"/>
      <c r="D1" s="270"/>
      <c r="E1" s="270"/>
      <c r="F1" s="270"/>
      <c r="G1" s="8" t="s">
        <v>0</v>
      </c>
      <c r="H1" s="16"/>
      <c r="I1" s="8" t="s">
        <v>1</v>
      </c>
    </row>
    <row r="2" spans="1:9" ht="14.4" thickTop="1">
      <c r="A2" s="66"/>
      <c r="B2" s="58"/>
      <c r="C2" s="58"/>
      <c r="D2" s="58"/>
      <c r="E2" s="58"/>
      <c r="F2" s="59"/>
      <c r="G2" s="70"/>
      <c r="H2" s="58"/>
      <c r="I2" s="48"/>
    </row>
    <row r="3" spans="1:9" ht="26.25" customHeight="1">
      <c r="A3" s="45" t="s">
        <v>56</v>
      </c>
      <c r="B3" s="262" t="s">
        <v>145</v>
      </c>
      <c r="C3" s="262"/>
      <c r="D3" s="262"/>
      <c r="E3" s="262"/>
      <c r="F3" s="61"/>
      <c r="G3" s="49">
        <v>15</v>
      </c>
      <c r="H3" s="16"/>
      <c r="I3" s="172">
        <f>IF(I14=TRUE, 15, 0)</f>
        <v>0</v>
      </c>
    </row>
    <row r="4" spans="1:9" ht="7.5" customHeight="1">
      <c r="A4" s="67"/>
      <c r="B4" s="16"/>
      <c r="C4" s="16"/>
      <c r="D4" s="16"/>
      <c r="E4" s="16"/>
      <c r="F4" s="60"/>
      <c r="G4" s="49"/>
      <c r="H4" s="16"/>
      <c r="I4" s="51"/>
    </row>
    <row r="5" spans="1:9" ht="80.25" customHeight="1">
      <c r="A5" s="67"/>
      <c r="B5" s="283" t="s">
        <v>245</v>
      </c>
      <c r="C5" s="283"/>
      <c r="D5" s="283"/>
      <c r="E5" s="283"/>
      <c r="F5" s="61"/>
      <c r="G5" s="49"/>
      <c r="H5" s="16"/>
      <c r="I5" s="51"/>
    </row>
    <row r="6" spans="1:9" ht="6" customHeight="1">
      <c r="A6" s="67"/>
      <c r="B6" s="16"/>
      <c r="C6" s="16"/>
      <c r="D6" s="16"/>
      <c r="E6" s="16"/>
      <c r="F6" s="60"/>
      <c r="G6" s="49"/>
      <c r="H6" s="16"/>
      <c r="I6" s="51"/>
    </row>
    <row r="7" spans="1:9" ht="78.75" customHeight="1">
      <c r="A7" s="67"/>
      <c r="B7" s="14" t="s">
        <v>144</v>
      </c>
      <c r="C7" s="265" t="s">
        <v>175</v>
      </c>
      <c r="D7" s="265"/>
      <c r="E7" s="265"/>
      <c r="F7" s="61"/>
      <c r="G7" s="49"/>
      <c r="H7" s="16"/>
      <c r="I7" s="51"/>
    </row>
    <row r="8" spans="1:9" ht="5.25" customHeight="1">
      <c r="A8" s="67"/>
      <c r="B8" s="16"/>
      <c r="C8" s="16"/>
      <c r="D8" s="16"/>
      <c r="E8" s="16"/>
      <c r="F8" s="60"/>
      <c r="G8" s="49"/>
      <c r="H8" s="16"/>
      <c r="I8" s="51"/>
    </row>
    <row r="9" spans="1:9" ht="38.4" customHeight="1">
      <c r="A9" s="67"/>
      <c r="B9" s="284" t="s">
        <v>246</v>
      </c>
      <c r="C9" s="284"/>
      <c r="D9" s="284"/>
      <c r="E9" s="284"/>
      <c r="F9" s="68"/>
      <c r="G9" s="49"/>
      <c r="H9" s="16"/>
      <c r="I9" s="51"/>
    </row>
    <row r="10" spans="1:9" ht="7.5" customHeight="1">
      <c r="A10" s="67"/>
      <c r="B10" s="16"/>
      <c r="C10" s="16"/>
      <c r="D10" s="16"/>
      <c r="E10" s="16"/>
      <c r="F10" s="60"/>
      <c r="G10" s="49"/>
      <c r="H10" s="16"/>
      <c r="I10" s="51"/>
    </row>
    <row r="11" spans="1:9" ht="26.25" customHeight="1">
      <c r="A11" s="67"/>
      <c r="B11" s="262" t="s">
        <v>214</v>
      </c>
      <c r="C11" s="262"/>
      <c r="D11" s="262"/>
      <c r="E11" s="262"/>
      <c r="F11" s="61"/>
      <c r="G11" s="49"/>
      <c r="H11" s="16"/>
      <c r="I11" s="51"/>
    </row>
    <row r="12" spans="1:9" ht="7.5" customHeight="1">
      <c r="A12" s="67"/>
      <c r="B12" s="16"/>
      <c r="C12" s="16"/>
      <c r="D12" s="16"/>
      <c r="E12" s="16"/>
      <c r="F12" s="60"/>
      <c r="G12" s="49"/>
      <c r="H12" s="16"/>
      <c r="I12" s="51"/>
    </row>
    <row r="13" spans="1:9" ht="40.5" customHeight="1">
      <c r="A13" s="67"/>
      <c r="B13" s="265" t="s">
        <v>247</v>
      </c>
      <c r="C13" s="265"/>
      <c r="D13" s="265"/>
      <c r="E13" s="265"/>
      <c r="F13" s="61"/>
      <c r="G13" s="49"/>
      <c r="H13" s="16"/>
      <c r="I13" s="51"/>
    </row>
    <row r="14" spans="1:9" ht="23.25" customHeight="1" thickBot="1">
      <c r="A14" s="69"/>
      <c r="B14" s="62"/>
      <c r="C14" s="62"/>
      <c r="D14" s="62"/>
      <c r="E14" s="62"/>
      <c r="F14" s="63"/>
      <c r="G14" s="71"/>
      <c r="H14" s="62"/>
      <c r="I14" s="189" t="b">
        <v>0</v>
      </c>
    </row>
    <row r="15" spans="1:9" ht="14.4" thickTop="1">
      <c r="A15" s="66"/>
      <c r="B15" s="58"/>
      <c r="C15" s="58"/>
      <c r="D15" s="58"/>
      <c r="E15" s="58"/>
      <c r="F15" s="59"/>
      <c r="G15" s="70"/>
      <c r="H15" s="58"/>
      <c r="I15" s="48"/>
    </row>
    <row r="16" spans="1:9" ht="19.5" customHeight="1">
      <c r="A16" s="45" t="s">
        <v>57</v>
      </c>
      <c r="B16" s="262" t="s">
        <v>169</v>
      </c>
      <c r="C16" s="262"/>
      <c r="D16" s="262"/>
      <c r="E16" s="262"/>
      <c r="F16" s="61"/>
      <c r="G16" s="49">
        <v>2</v>
      </c>
      <c r="H16" s="16"/>
      <c r="I16" s="172">
        <f>IF(I28=TRUE, 2, 0)</f>
        <v>0</v>
      </c>
    </row>
    <row r="17" spans="1:9" ht="32.25" customHeight="1">
      <c r="A17" s="45"/>
      <c r="B17" s="265" t="s">
        <v>270</v>
      </c>
      <c r="C17" s="265"/>
      <c r="D17" s="265"/>
      <c r="E17" s="265"/>
      <c r="F17" s="61"/>
      <c r="G17" s="49"/>
      <c r="H17" s="16"/>
      <c r="I17" s="51"/>
    </row>
    <row r="18" spans="1:9" ht="20.25" customHeight="1">
      <c r="A18" s="45"/>
      <c r="B18" s="286" t="s">
        <v>213</v>
      </c>
      <c r="C18" s="286"/>
      <c r="D18" s="286"/>
      <c r="E18" s="286"/>
      <c r="F18" s="61"/>
      <c r="G18" s="49"/>
      <c r="H18" s="16"/>
      <c r="I18" s="51"/>
    </row>
    <row r="19" spans="1:9" ht="21" customHeight="1">
      <c r="A19" s="45"/>
      <c r="B19" s="287" t="s">
        <v>328</v>
      </c>
      <c r="C19" s="288"/>
      <c r="D19" s="288"/>
      <c r="E19" s="288"/>
      <c r="F19" s="61"/>
      <c r="G19" s="49"/>
      <c r="H19" s="16"/>
      <c r="I19" s="51"/>
    </row>
    <row r="20" spans="1:9" ht="17.25" customHeight="1">
      <c r="A20" s="45"/>
      <c r="B20" s="281" t="s">
        <v>329</v>
      </c>
      <c r="C20" s="281"/>
      <c r="D20" s="281"/>
      <c r="E20" s="281"/>
      <c r="F20" s="61"/>
      <c r="G20" s="49"/>
      <c r="H20" s="16"/>
      <c r="I20" s="51"/>
    </row>
    <row r="21" spans="1:9" ht="17.25" customHeight="1">
      <c r="A21" s="45"/>
      <c r="B21" s="281"/>
      <c r="C21" s="281"/>
      <c r="D21" s="281"/>
      <c r="E21" s="281"/>
      <c r="F21" s="61"/>
      <c r="G21" s="49"/>
      <c r="H21" s="16"/>
      <c r="I21" s="51"/>
    </row>
    <row r="22" spans="1:9" ht="17.25" customHeight="1">
      <c r="A22" s="45"/>
      <c r="B22" s="281"/>
      <c r="C22" s="281"/>
      <c r="D22" s="281"/>
      <c r="E22" s="281"/>
      <c r="F22" s="61"/>
      <c r="G22" s="49"/>
      <c r="H22" s="16"/>
      <c r="I22" s="51"/>
    </row>
    <row r="23" spans="1:9" ht="17.25" customHeight="1">
      <c r="A23" s="45"/>
      <c r="B23" s="281"/>
      <c r="C23" s="281"/>
      <c r="D23" s="281"/>
      <c r="E23" s="281"/>
      <c r="F23" s="61"/>
      <c r="G23" s="49"/>
      <c r="H23" s="16"/>
      <c r="I23" s="51"/>
    </row>
    <row r="24" spans="1:9" ht="17.25" customHeight="1">
      <c r="A24" s="45"/>
      <c r="B24" s="281"/>
      <c r="C24" s="281"/>
      <c r="D24" s="281"/>
      <c r="E24" s="281"/>
      <c r="F24" s="61"/>
      <c r="G24" s="49"/>
      <c r="H24" s="16"/>
      <c r="I24" s="51"/>
    </row>
    <row r="25" spans="1:9" ht="17.25" customHeight="1">
      <c r="A25" s="45"/>
      <c r="B25" s="281"/>
      <c r="C25" s="281"/>
      <c r="D25" s="281"/>
      <c r="E25" s="281"/>
      <c r="F25" s="61"/>
      <c r="G25" s="49"/>
      <c r="H25" s="16"/>
      <c r="I25" s="51"/>
    </row>
    <row r="26" spans="1:9" ht="43.5" customHeight="1">
      <c r="A26" s="45"/>
      <c r="B26" s="282" t="s">
        <v>291</v>
      </c>
      <c r="C26" s="282"/>
      <c r="D26" s="282"/>
      <c r="E26" s="282"/>
      <c r="F26" s="61"/>
      <c r="G26" s="49"/>
      <c r="H26" s="16"/>
      <c r="I26" s="51"/>
    </row>
    <row r="27" spans="1:9" ht="24" customHeight="1">
      <c r="A27" s="45"/>
      <c r="B27" s="115"/>
      <c r="C27" s="285"/>
      <c r="D27" s="262"/>
      <c r="E27" s="262"/>
      <c r="F27" s="61"/>
      <c r="G27" s="49"/>
      <c r="H27" s="16"/>
      <c r="I27" s="51"/>
    </row>
    <row r="28" spans="1:9" ht="12.75" customHeight="1" thickBot="1">
      <c r="A28" s="72"/>
      <c r="B28" s="73"/>
      <c r="C28" s="73"/>
      <c r="D28" s="73"/>
      <c r="E28" s="73"/>
      <c r="F28" s="74"/>
      <c r="G28" s="71"/>
      <c r="H28" s="62"/>
      <c r="I28" s="189" t="b">
        <v>0</v>
      </c>
    </row>
    <row r="29" spans="1:9" ht="9" customHeight="1" thickTop="1">
      <c r="A29" s="66"/>
      <c r="B29" s="58"/>
      <c r="C29" s="58"/>
      <c r="D29" s="58"/>
      <c r="E29" s="58"/>
      <c r="F29" s="59"/>
      <c r="G29" s="70"/>
      <c r="H29" s="58"/>
      <c r="I29" s="48"/>
    </row>
    <row r="30" spans="1:9" ht="98.4" customHeight="1">
      <c r="A30" s="45" t="s">
        <v>58</v>
      </c>
      <c r="B30" s="265" t="s">
        <v>166</v>
      </c>
      <c r="C30" s="265"/>
      <c r="D30" s="265"/>
      <c r="E30" s="265"/>
      <c r="F30" s="61"/>
      <c r="G30" s="49">
        <v>1</v>
      </c>
      <c r="H30" s="16"/>
      <c r="I30" s="172">
        <f>IF(I31=TRUE, 1, 0)</f>
        <v>0</v>
      </c>
    </row>
    <row r="31" spans="1:9" ht="21" customHeight="1" thickBot="1">
      <c r="A31" s="69"/>
      <c r="B31" s="62"/>
      <c r="C31" s="62"/>
      <c r="D31" s="62"/>
      <c r="E31" s="62"/>
      <c r="F31" s="63"/>
      <c r="G31" s="71"/>
      <c r="H31" s="62"/>
      <c r="I31" s="189" t="b">
        <v>0</v>
      </c>
    </row>
    <row r="32" spans="1:9" ht="14.4" thickTop="1"/>
  </sheetData>
  <sheetProtection algorithmName="SHA-512" hashValue="LAReFYOamwET3xxFoY4CIp601A2O2sRUaO2j5YZKeSvfWbCVHBbXRMMqcSoWX+6kru6Ub5uwZwwCikYTVpQBPA==" saltValue="m6NJ44W9h8eUdOz++EDqAQ==" spinCount="100000" sheet="1" objects="1" scenarios="1" selectLockedCells="1" selectUnlockedCells="1"/>
  <protectedRanges>
    <protectedRange sqref="C31:D31" name="Range3"/>
    <protectedRange sqref="C27:E28" name="Range2"/>
    <protectedRange sqref="C14:D14" name="Range1"/>
  </protectedRanges>
  <mergeCells count="15">
    <mergeCell ref="B20:E25"/>
    <mergeCell ref="B26:E26"/>
    <mergeCell ref="A1:F1"/>
    <mergeCell ref="B16:E16"/>
    <mergeCell ref="B30:E30"/>
    <mergeCell ref="B3:E3"/>
    <mergeCell ref="B5:E5"/>
    <mergeCell ref="B9:E9"/>
    <mergeCell ref="B11:E11"/>
    <mergeCell ref="B13:E13"/>
    <mergeCell ref="C7:E7"/>
    <mergeCell ref="B17:E17"/>
    <mergeCell ref="C27:E27"/>
    <mergeCell ref="B18:E18"/>
    <mergeCell ref="B19:E19"/>
  </mergeCells>
  <hyperlinks>
    <hyperlink ref="B19" r:id="rId1" xr:uid="{00000000-0004-0000-0500-000000000000}"/>
  </hyperlinks>
  <printOptions horizontalCentered="1" verticalCentered="1"/>
  <pageMargins left="0.45" right="0.45" top="0" bottom="1" header="0" footer="0.5"/>
  <pageSetup scale="91" orientation="portrait" r:id="rId2"/>
  <headerFooter scaleWithDoc="0" alignWithMargins="0">
    <oddFooter>&amp;CExhibit A - Page 6</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6145" r:id="rId5" name="Check Box 1">
              <controlPr defaultSize="0" autoFill="0" autoLine="0" autoPict="0" altText="">
                <anchor moveWithCells="1">
                  <from>
                    <xdr:col>2</xdr:col>
                    <xdr:colOff>403860</xdr:colOff>
                    <xdr:row>13</xdr:row>
                    <xdr:rowOff>7620</xdr:rowOff>
                  </from>
                  <to>
                    <xdr:col>4</xdr:col>
                    <xdr:colOff>251460</xdr:colOff>
                    <xdr:row>13</xdr:row>
                    <xdr:rowOff>228600</xdr:rowOff>
                  </to>
                </anchor>
              </controlPr>
            </control>
          </mc:Choice>
        </mc:AlternateContent>
        <mc:AlternateContent xmlns:mc="http://schemas.openxmlformats.org/markup-compatibility/2006">
          <mc:Choice Requires="x14">
            <control shapeId="6146" r:id="rId6" name="Check Box 2">
              <controlPr defaultSize="0" autoFill="0" autoLine="0" autoPict="0" altText="">
                <anchor moveWithCells="1">
                  <from>
                    <xdr:col>2</xdr:col>
                    <xdr:colOff>403860</xdr:colOff>
                    <xdr:row>26</xdr:row>
                    <xdr:rowOff>60960</xdr:rowOff>
                  </from>
                  <to>
                    <xdr:col>4</xdr:col>
                    <xdr:colOff>251460</xdr:colOff>
                    <xdr:row>26</xdr:row>
                    <xdr:rowOff>274320</xdr:rowOff>
                  </to>
                </anchor>
              </controlPr>
            </control>
          </mc:Choice>
        </mc:AlternateContent>
        <mc:AlternateContent xmlns:mc="http://schemas.openxmlformats.org/markup-compatibility/2006">
          <mc:Choice Requires="x14">
            <control shapeId="6147" r:id="rId7" name="Check Box 3">
              <controlPr defaultSize="0" autoFill="0" autoLine="0" autoPict="0" altText="">
                <anchor moveWithCells="1">
                  <from>
                    <xdr:col>2</xdr:col>
                    <xdr:colOff>403860</xdr:colOff>
                    <xdr:row>29</xdr:row>
                    <xdr:rowOff>1211580</xdr:rowOff>
                  </from>
                  <to>
                    <xdr:col>4</xdr:col>
                    <xdr:colOff>251460</xdr:colOff>
                    <xdr:row>30</xdr:row>
                    <xdr:rowOff>182880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1:I32"/>
  <sheetViews>
    <sheetView showGridLines="0" topLeftCell="A9" zoomScaleNormal="100" workbookViewId="0">
      <selection activeCell="A4" sqref="A4"/>
    </sheetView>
  </sheetViews>
  <sheetFormatPr defaultColWidth="9.109375" defaultRowHeight="13.8"/>
  <cols>
    <col min="1" max="2" width="4.33203125" style="3" customWidth="1"/>
    <col min="3" max="3" width="3.6640625" style="3" customWidth="1"/>
    <col min="4" max="4" width="9.109375" style="3"/>
    <col min="5" max="5" width="49.33203125" style="3" customWidth="1"/>
    <col min="6" max="6" width="4.33203125" style="3" customWidth="1"/>
    <col min="7" max="7" width="7.6640625" style="3" customWidth="1"/>
    <col min="8" max="8" width="2.88671875" style="3" customWidth="1"/>
    <col min="9" max="9" width="9.109375" style="7"/>
    <col min="10" max="16384" width="9.109375" style="3"/>
  </cols>
  <sheetData>
    <row r="1" spans="1:9" ht="31.5" customHeight="1" thickBot="1">
      <c r="A1" s="270" t="s">
        <v>184</v>
      </c>
      <c r="B1" s="270"/>
      <c r="C1" s="270"/>
      <c r="D1" s="270"/>
      <c r="E1" s="270"/>
      <c r="F1" s="270"/>
      <c r="G1" s="2" t="s">
        <v>0</v>
      </c>
      <c r="H1" s="1"/>
      <c r="I1" s="2" t="s">
        <v>1</v>
      </c>
    </row>
    <row r="2" spans="1:9" ht="14.4" thickTop="1">
      <c r="A2" s="47"/>
      <c r="B2" s="30"/>
      <c r="C2" s="30"/>
      <c r="D2" s="30"/>
      <c r="E2" s="30"/>
      <c r="F2" s="31"/>
      <c r="G2" s="37"/>
      <c r="H2" s="30"/>
      <c r="I2" s="38"/>
    </row>
    <row r="3" spans="1:9" ht="27" customHeight="1">
      <c r="A3" s="45" t="s">
        <v>59</v>
      </c>
      <c r="B3" s="262" t="s">
        <v>60</v>
      </c>
      <c r="C3" s="262"/>
      <c r="D3" s="262"/>
      <c r="E3" s="262"/>
      <c r="F3" s="61"/>
      <c r="G3" s="49">
        <v>1</v>
      </c>
      <c r="H3" s="1"/>
      <c r="I3" s="172">
        <f>IF(I31=TRUE, 1, 0)</f>
        <v>0</v>
      </c>
    </row>
    <row r="4" spans="1:9" ht="6.75" customHeight="1">
      <c r="A4" s="45"/>
      <c r="B4" s="1"/>
      <c r="C4" s="1"/>
      <c r="D4" s="1"/>
      <c r="E4" s="1"/>
      <c r="F4" s="33"/>
      <c r="G4" s="50"/>
      <c r="H4" s="1"/>
      <c r="I4" s="40"/>
    </row>
    <row r="5" spans="1:9" ht="28.5" customHeight="1">
      <c r="A5" s="45"/>
      <c r="B5" s="262" t="s">
        <v>61</v>
      </c>
      <c r="C5" s="262"/>
      <c r="D5" s="262"/>
      <c r="E5" s="262"/>
      <c r="F5" s="61"/>
      <c r="G5" s="50"/>
      <c r="H5" s="1"/>
      <c r="I5" s="40"/>
    </row>
    <row r="6" spans="1:9" ht="7.5" customHeight="1">
      <c r="A6" s="45"/>
      <c r="B6" s="1"/>
      <c r="C6" s="1"/>
      <c r="D6" s="1"/>
      <c r="E6" s="1"/>
      <c r="F6" s="33"/>
      <c r="G6" s="50"/>
      <c r="H6" s="1"/>
      <c r="I6" s="40"/>
    </row>
    <row r="7" spans="1:9" ht="42" customHeight="1">
      <c r="A7" s="45"/>
      <c r="B7" s="6" t="s">
        <v>62</v>
      </c>
      <c r="C7" s="262" t="s">
        <v>63</v>
      </c>
      <c r="D7" s="262"/>
      <c r="E7" s="262"/>
      <c r="F7" s="61"/>
      <c r="G7" s="50"/>
      <c r="H7" s="1"/>
      <c r="I7" s="40"/>
    </row>
    <row r="8" spans="1:9" ht="2.25" customHeight="1">
      <c r="A8" s="45"/>
      <c r="B8" s="6"/>
      <c r="C8" s="1"/>
      <c r="D8" s="1"/>
      <c r="E8" s="1"/>
      <c r="F8" s="33"/>
      <c r="G8" s="50"/>
      <c r="H8" s="1"/>
      <c r="I8" s="40"/>
    </row>
    <row r="9" spans="1:9" ht="28.95" customHeight="1">
      <c r="A9" s="45"/>
      <c r="B9" s="6" t="s">
        <v>64</v>
      </c>
      <c r="C9" s="262" t="s">
        <v>65</v>
      </c>
      <c r="D9" s="262"/>
      <c r="E9" s="262"/>
      <c r="F9" s="61"/>
      <c r="G9" s="50"/>
      <c r="H9" s="1"/>
      <c r="I9" s="40"/>
    </row>
    <row r="10" spans="1:9" ht="7.5" customHeight="1">
      <c r="A10" s="45"/>
      <c r="B10" s="6"/>
      <c r="C10" s="1"/>
      <c r="D10" s="1"/>
      <c r="E10" s="1"/>
      <c r="F10" s="33"/>
      <c r="G10" s="50"/>
      <c r="H10" s="1"/>
      <c r="I10" s="40"/>
    </row>
    <row r="11" spans="1:9" ht="42.75" customHeight="1">
      <c r="A11" s="45"/>
      <c r="B11" s="6" t="s">
        <v>66</v>
      </c>
      <c r="C11" s="262" t="s">
        <v>176</v>
      </c>
      <c r="D11" s="262"/>
      <c r="E11" s="262"/>
      <c r="F11" s="61"/>
      <c r="G11" s="50"/>
      <c r="H11" s="1"/>
      <c r="I11" s="40"/>
    </row>
    <row r="12" spans="1:9" ht="7.5" customHeight="1">
      <c r="A12" s="45"/>
      <c r="B12" s="6"/>
      <c r="C12" s="1"/>
      <c r="D12" s="1"/>
      <c r="E12" s="1"/>
      <c r="F12" s="33"/>
      <c r="G12" s="50"/>
      <c r="H12" s="1"/>
      <c r="I12" s="40"/>
    </row>
    <row r="13" spans="1:9" ht="14.25" customHeight="1">
      <c r="A13" s="45"/>
      <c r="B13" s="6" t="s">
        <v>67</v>
      </c>
      <c r="C13" s="266" t="s">
        <v>68</v>
      </c>
      <c r="D13" s="266"/>
      <c r="E13" s="266"/>
      <c r="F13" s="75"/>
      <c r="G13" s="50"/>
      <c r="H13" s="1"/>
      <c r="I13" s="40"/>
    </row>
    <row r="14" spans="1:9" ht="7.5" customHeight="1">
      <c r="A14" s="45"/>
      <c r="B14" s="6"/>
      <c r="C14" s="1"/>
      <c r="D14" s="1"/>
      <c r="E14" s="1"/>
      <c r="F14" s="33"/>
      <c r="G14" s="50"/>
      <c r="H14" s="1"/>
      <c r="I14" s="40"/>
    </row>
    <row r="15" spans="1:9" ht="26.25" customHeight="1">
      <c r="A15" s="45"/>
      <c r="B15" s="6" t="s">
        <v>69</v>
      </c>
      <c r="C15" s="262" t="s">
        <v>70</v>
      </c>
      <c r="D15" s="262"/>
      <c r="E15" s="262"/>
      <c r="F15" s="61"/>
      <c r="G15" s="50"/>
      <c r="H15" s="1"/>
      <c r="I15" s="40"/>
    </row>
    <row r="16" spans="1:9" ht="7.5" customHeight="1">
      <c r="A16" s="45"/>
      <c r="B16" s="6"/>
      <c r="C16" s="14"/>
      <c r="D16" s="14"/>
      <c r="E16" s="14"/>
      <c r="F16" s="61"/>
      <c r="G16" s="50"/>
      <c r="H16" s="1"/>
      <c r="I16" s="40"/>
    </row>
    <row r="17" spans="1:9" ht="28.5" customHeight="1">
      <c r="A17" s="45"/>
      <c r="B17" s="6"/>
      <c r="C17" s="27" t="s">
        <v>146</v>
      </c>
      <c r="D17" s="262" t="s">
        <v>248</v>
      </c>
      <c r="E17" s="262"/>
      <c r="F17" s="61"/>
      <c r="G17" s="50"/>
      <c r="H17" s="1"/>
      <c r="I17" s="40"/>
    </row>
    <row r="18" spans="1:9" ht="3.75" customHeight="1">
      <c r="A18" s="45"/>
      <c r="B18" s="6"/>
      <c r="C18" s="27"/>
      <c r="D18" s="1"/>
      <c r="E18" s="1"/>
      <c r="F18" s="33"/>
      <c r="G18" s="50"/>
      <c r="H18" s="1"/>
      <c r="I18" s="40"/>
    </row>
    <row r="19" spans="1:9" ht="14.25" customHeight="1">
      <c r="A19" s="45"/>
      <c r="B19" s="6"/>
      <c r="C19" s="27" t="s">
        <v>146</v>
      </c>
      <c r="D19" s="262" t="s">
        <v>71</v>
      </c>
      <c r="E19" s="262"/>
      <c r="F19" s="61"/>
      <c r="G19" s="50"/>
      <c r="H19" s="1"/>
      <c r="I19" s="40"/>
    </row>
    <row r="20" spans="1:9" ht="5.25" customHeight="1">
      <c r="A20" s="45"/>
      <c r="B20" s="6"/>
      <c r="C20" s="27"/>
      <c r="D20" s="1"/>
      <c r="E20" s="1"/>
      <c r="F20" s="33"/>
      <c r="G20" s="50"/>
      <c r="H20" s="1"/>
      <c r="I20" s="40"/>
    </row>
    <row r="21" spans="1:9" ht="14.25" customHeight="1">
      <c r="A21" s="45"/>
      <c r="B21" s="6"/>
      <c r="C21" s="27" t="s">
        <v>146</v>
      </c>
      <c r="D21" s="262" t="s">
        <v>72</v>
      </c>
      <c r="E21" s="262"/>
      <c r="F21" s="61"/>
      <c r="G21" s="50"/>
      <c r="H21" s="1"/>
      <c r="I21" s="40"/>
    </row>
    <row r="22" spans="1:9" ht="7.5" customHeight="1">
      <c r="A22" s="45"/>
      <c r="B22" s="6"/>
      <c r="C22" s="1"/>
      <c r="D22" s="1"/>
      <c r="E22" s="1"/>
      <c r="F22" s="33"/>
      <c r="G22" s="50"/>
      <c r="H22" s="1"/>
      <c r="I22" s="40"/>
    </row>
    <row r="23" spans="1:9" ht="56.25" customHeight="1">
      <c r="A23" s="45"/>
      <c r="B23" s="6" t="s">
        <v>73</v>
      </c>
      <c r="C23" s="265" t="s">
        <v>148</v>
      </c>
      <c r="D23" s="265"/>
      <c r="E23" s="265"/>
      <c r="F23" s="61"/>
      <c r="G23" s="50"/>
      <c r="H23" s="1"/>
      <c r="I23" s="40"/>
    </row>
    <row r="24" spans="1:9" ht="7.5" customHeight="1">
      <c r="A24" s="45"/>
      <c r="B24" s="1"/>
      <c r="C24" s="1"/>
      <c r="D24" s="1"/>
      <c r="E24" s="1"/>
      <c r="F24" s="33"/>
      <c r="G24" s="50"/>
      <c r="H24" s="1"/>
      <c r="I24" s="40"/>
    </row>
    <row r="25" spans="1:9" ht="27.75" customHeight="1">
      <c r="A25" s="45"/>
      <c r="B25" s="1"/>
      <c r="C25" s="27" t="s">
        <v>146</v>
      </c>
      <c r="D25" s="262" t="s">
        <v>74</v>
      </c>
      <c r="E25" s="262"/>
      <c r="F25" s="61"/>
      <c r="G25" s="50"/>
      <c r="H25" s="1"/>
      <c r="I25" s="40"/>
    </row>
    <row r="26" spans="1:9" ht="2.25" customHeight="1">
      <c r="A26" s="45"/>
      <c r="B26" s="1"/>
      <c r="C26" s="27"/>
      <c r="D26" s="1"/>
      <c r="E26" s="1"/>
      <c r="F26" s="33"/>
      <c r="G26" s="50"/>
      <c r="H26" s="1"/>
      <c r="I26" s="40"/>
    </row>
    <row r="27" spans="1:9" ht="39.75" customHeight="1">
      <c r="A27" s="45"/>
      <c r="B27" s="1"/>
      <c r="C27" s="27" t="s">
        <v>146</v>
      </c>
      <c r="D27" s="262" t="s">
        <v>76</v>
      </c>
      <c r="E27" s="262"/>
      <c r="F27" s="61"/>
      <c r="G27" s="50"/>
      <c r="H27" s="1"/>
      <c r="I27" s="40"/>
    </row>
    <row r="28" spans="1:9" ht="10.5" customHeight="1">
      <c r="A28" s="45"/>
      <c r="B28" s="1"/>
      <c r="C28" s="27"/>
      <c r="D28" s="1"/>
      <c r="E28" s="1"/>
      <c r="F28" s="33"/>
      <c r="G28" s="50"/>
      <c r="H28" s="1"/>
      <c r="I28" s="40"/>
    </row>
    <row r="29" spans="1:9" ht="41.25" customHeight="1">
      <c r="A29" s="45"/>
      <c r="B29" s="1"/>
      <c r="C29" s="27" t="s">
        <v>146</v>
      </c>
      <c r="D29" s="262" t="s">
        <v>147</v>
      </c>
      <c r="E29" s="262"/>
      <c r="F29" s="61"/>
      <c r="G29" s="50"/>
      <c r="H29" s="1"/>
      <c r="I29" s="40"/>
    </row>
    <row r="30" spans="1:9" ht="2.25" customHeight="1">
      <c r="A30" s="45"/>
      <c r="B30" s="1"/>
      <c r="C30" s="27"/>
      <c r="D30" s="1"/>
      <c r="E30" s="1"/>
      <c r="F30" s="33"/>
      <c r="G30" s="50"/>
      <c r="H30" s="1"/>
      <c r="I30" s="40"/>
    </row>
    <row r="31" spans="1:9" ht="63" customHeight="1" thickBot="1">
      <c r="A31" s="72"/>
      <c r="B31" s="42"/>
      <c r="C31" s="110" t="s">
        <v>146</v>
      </c>
      <c r="D31" s="289" t="s">
        <v>75</v>
      </c>
      <c r="E31" s="289"/>
      <c r="F31" s="74"/>
      <c r="G31" s="52"/>
      <c r="H31" s="42"/>
      <c r="I31" s="191" t="b">
        <v>0</v>
      </c>
    </row>
    <row r="32" spans="1:9" ht="14.4" thickTop="1">
      <c r="A32" s="13"/>
      <c r="B32" s="1"/>
      <c r="C32" s="1"/>
      <c r="D32" s="1"/>
      <c r="E32" s="1"/>
      <c r="F32" s="1"/>
      <c r="G32" s="1"/>
      <c r="H32" s="1"/>
      <c r="I32" s="6"/>
    </row>
  </sheetData>
  <sheetProtection algorithmName="SHA-512" hashValue="zEYU9c/coTflUZf4ayvIec8gLhquVtpy1g6fdZ8F3ITBsA0p/neGrd1M3RyWCV6Qa50k7mpOD/uReK/6JkSB8Q==" saltValue="A8zAKeoMun48VlVA9UHR3g==" spinCount="100000" sheet="1" objects="1" scenarios="1" selectLockedCells="1" selectUnlockedCells="1"/>
  <mergeCells count="16">
    <mergeCell ref="A1:F1"/>
    <mergeCell ref="C13:E13"/>
    <mergeCell ref="B3:E3"/>
    <mergeCell ref="B5:E5"/>
    <mergeCell ref="C7:E7"/>
    <mergeCell ref="C9:E9"/>
    <mergeCell ref="C11:E11"/>
    <mergeCell ref="D27:E27"/>
    <mergeCell ref="D29:E29"/>
    <mergeCell ref="D31:E31"/>
    <mergeCell ref="C15:E15"/>
    <mergeCell ref="D17:E17"/>
    <mergeCell ref="D19:E19"/>
    <mergeCell ref="D21:E21"/>
    <mergeCell ref="C23:E23"/>
    <mergeCell ref="D25:E25"/>
  </mergeCells>
  <printOptions horizontalCentered="1"/>
  <pageMargins left="0.45" right="0.45" top="0" bottom="1" header="0" footer="0.5"/>
  <pageSetup orientation="portrait" r:id="rId1"/>
  <headerFooter scaleWithDoc="0" alignWithMargins="0">
    <oddFooter>&amp;CExhibit A - Page 7</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ltText="">
                <anchor moveWithCells="1">
                  <from>
                    <xdr:col>4</xdr:col>
                    <xdr:colOff>106680</xdr:colOff>
                    <xdr:row>30</xdr:row>
                    <xdr:rowOff>457200</xdr:rowOff>
                  </from>
                  <to>
                    <xdr:col>4</xdr:col>
                    <xdr:colOff>1623060</xdr:colOff>
                    <xdr:row>30</xdr:row>
                    <xdr:rowOff>678180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A2:L26"/>
  <sheetViews>
    <sheetView showGridLines="0" zoomScale="85" zoomScaleNormal="85" workbookViewId="0">
      <selection activeCell="G7" sqref="G7"/>
    </sheetView>
  </sheetViews>
  <sheetFormatPr defaultColWidth="9.109375" defaultRowHeight="13.8"/>
  <cols>
    <col min="1" max="1" width="4.33203125" style="18" customWidth="1"/>
    <col min="2" max="2" width="4.88671875" style="11" customWidth="1"/>
    <col min="3" max="3" width="1.33203125" style="11" customWidth="1"/>
    <col min="4" max="4" width="20.44140625" style="11" customWidth="1"/>
    <col min="5" max="5" width="12.5546875" style="11" customWidth="1"/>
    <col min="6" max="6" width="13.44140625" style="11" customWidth="1"/>
    <col min="7" max="7" width="16.33203125" style="11" customWidth="1"/>
    <col min="8" max="8" width="15.109375" style="11" customWidth="1"/>
    <col min="9" max="9" width="3" style="11" customWidth="1"/>
    <col min="10" max="10" width="7" style="11" customWidth="1"/>
    <col min="11" max="11" width="3.5546875" style="11" customWidth="1"/>
    <col min="12" max="12" width="7" style="18" customWidth="1"/>
    <col min="13" max="16384" width="9.109375" style="11"/>
  </cols>
  <sheetData>
    <row r="2" spans="1:12" ht="32.25" customHeight="1" thickBot="1">
      <c r="A2" s="271" t="s">
        <v>184</v>
      </c>
      <c r="B2" s="271"/>
      <c r="C2" s="271"/>
      <c r="D2" s="271"/>
      <c r="E2" s="271"/>
      <c r="F2" s="271"/>
      <c r="G2" s="271"/>
      <c r="H2" s="271"/>
      <c r="I2" s="271"/>
      <c r="J2" s="2" t="s">
        <v>0</v>
      </c>
      <c r="K2" s="1"/>
      <c r="L2" s="2" t="s">
        <v>1</v>
      </c>
    </row>
    <row r="3" spans="1:12" ht="14.25" customHeight="1" thickTop="1">
      <c r="A3" s="202"/>
      <c r="B3" s="1"/>
      <c r="C3" s="30"/>
      <c r="D3" s="30"/>
      <c r="E3" s="30"/>
      <c r="F3" s="30"/>
      <c r="G3" s="30"/>
      <c r="H3" s="30"/>
      <c r="I3" s="31"/>
      <c r="J3" s="37"/>
      <c r="K3" s="30"/>
      <c r="L3" s="38"/>
    </row>
    <row r="4" spans="1:12" s="9" customFormat="1" ht="30" customHeight="1">
      <c r="A4" s="203">
        <v>13</v>
      </c>
      <c r="B4" s="290" t="s">
        <v>292</v>
      </c>
      <c r="C4" s="290"/>
      <c r="D4" s="290"/>
      <c r="E4" s="290"/>
      <c r="F4" s="290"/>
      <c r="G4" s="290"/>
      <c r="H4" s="290"/>
      <c r="I4" s="60"/>
      <c r="J4" s="76">
        <v>5</v>
      </c>
      <c r="L4" s="204">
        <f>IF(H7="",0,MIN(5,H7))</f>
        <v>0</v>
      </c>
    </row>
    <row r="5" spans="1:12" s="9" customFormat="1" ht="30" customHeight="1">
      <c r="A5" s="205"/>
      <c r="B5" s="14"/>
      <c r="C5" s="14"/>
      <c r="D5" s="206"/>
      <c r="E5" s="14"/>
      <c r="F5" s="14"/>
      <c r="G5" s="14"/>
      <c r="H5" s="14"/>
      <c r="I5" s="60"/>
      <c r="J5" s="76"/>
      <c r="L5" s="78"/>
    </row>
    <row r="6" spans="1:12" s="9" customFormat="1" ht="30" customHeight="1">
      <c r="A6" s="205"/>
      <c r="B6" s="14"/>
      <c r="C6" s="14"/>
      <c r="D6" s="207" t="s">
        <v>293</v>
      </c>
      <c r="E6" s="294" t="s">
        <v>294</v>
      </c>
      <c r="F6" s="295"/>
      <c r="G6" s="207" t="s">
        <v>295</v>
      </c>
      <c r="H6" s="207" t="s">
        <v>296</v>
      </c>
      <c r="I6" s="60"/>
      <c r="J6" s="76"/>
      <c r="L6" s="78"/>
    </row>
    <row r="7" spans="1:12" s="9" customFormat="1" ht="30" customHeight="1">
      <c r="A7" s="205"/>
      <c r="B7" s="14"/>
      <c r="C7" s="14"/>
      <c r="D7" s="226" t="s">
        <v>297</v>
      </c>
      <c r="E7" s="296" t="s">
        <v>298</v>
      </c>
      <c r="F7" s="297"/>
      <c r="G7" s="226" t="s">
        <v>298</v>
      </c>
      <c r="H7" s="209" t="str">
        <f>IF(E7="(enter year)","",G7-E7)</f>
        <v/>
      </c>
      <c r="I7" s="60"/>
      <c r="J7" s="76"/>
      <c r="L7" s="78"/>
    </row>
    <row r="8" spans="1:12" s="9" customFormat="1" ht="25.5" customHeight="1" thickBot="1">
      <c r="A8" s="76"/>
      <c r="B8" s="16"/>
      <c r="C8" s="16"/>
      <c r="D8" s="16"/>
      <c r="E8" s="16"/>
      <c r="F8" s="16"/>
      <c r="G8" s="16"/>
      <c r="H8" s="16"/>
      <c r="I8" s="60"/>
      <c r="J8" s="77"/>
      <c r="L8" s="210"/>
    </row>
    <row r="9" spans="1:12" s="9" customFormat="1" ht="15" thickTop="1">
      <c r="A9" s="211"/>
      <c r="B9" s="58"/>
      <c r="C9" s="58"/>
      <c r="D9" s="58"/>
      <c r="E9" s="58"/>
      <c r="F9" s="58"/>
      <c r="G9" s="58"/>
      <c r="H9" s="58"/>
      <c r="I9" s="59"/>
      <c r="J9" s="212"/>
      <c r="K9" s="213"/>
      <c r="L9" s="214"/>
    </row>
    <row r="10" spans="1:12" s="9" customFormat="1" ht="72" customHeight="1">
      <c r="A10" s="203">
        <v>14</v>
      </c>
      <c r="B10" s="293" t="s">
        <v>299</v>
      </c>
      <c r="C10" s="293"/>
      <c r="D10" s="293"/>
      <c r="E10" s="293"/>
      <c r="F10" s="293"/>
      <c r="G10" s="293"/>
      <c r="H10" s="293"/>
      <c r="I10" s="60"/>
      <c r="J10" s="76" t="s">
        <v>77</v>
      </c>
      <c r="L10" s="215">
        <f>IF(OR(F24="",G24=""),0,F24+G24)</f>
        <v>0</v>
      </c>
    </row>
    <row r="11" spans="1:12" s="9" customFormat="1" ht="21.75" customHeight="1">
      <c r="A11" s="76"/>
      <c r="B11" s="16"/>
      <c r="C11" s="16"/>
      <c r="D11" s="16"/>
      <c r="E11" s="16"/>
      <c r="F11" s="16"/>
      <c r="G11" s="16"/>
      <c r="H11" s="16"/>
      <c r="I11" s="60"/>
      <c r="J11" s="77"/>
      <c r="L11" s="78"/>
    </row>
    <row r="12" spans="1:12" s="9" customFormat="1" ht="57" customHeight="1">
      <c r="A12" s="76"/>
      <c r="B12" s="16"/>
      <c r="C12" s="16"/>
      <c r="D12" s="294" t="s">
        <v>212</v>
      </c>
      <c r="E12" s="295"/>
      <c r="F12" s="207" t="s">
        <v>200</v>
      </c>
      <c r="G12" s="207" t="s">
        <v>201</v>
      </c>
      <c r="H12" s="16"/>
      <c r="I12" s="60"/>
      <c r="J12" s="77"/>
      <c r="L12" s="78"/>
    </row>
    <row r="13" spans="1:12" s="9" customFormat="1" ht="27.75" customHeight="1">
      <c r="A13" s="76"/>
      <c r="B13" s="16"/>
      <c r="C13" s="16"/>
      <c r="D13" s="304" t="s">
        <v>202</v>
      </c>
      <c r="E13" s="305"/>
      <c r="F13" s="208" t="s">
        <v>204</v>
      </c>
      <c r="G13" s="208" t="s">
        <v>204</v>
      </c>
      <c r="H13" s="16"/>
      <c r="I13" s="60"/>
      <c r="J13" s="216">
        <v>1</v>
      </c>
      <c r="K13" s="217"/>
      <c r="L13" s="210"/>
    </row>
    <row r="14" spans="1:12" s="9" customFormat="1" ht="24.75" customHeight="1">
      <c r="A14" s="76"/>
      <c r="B14" s="16"/>
      <c r="C14" s="16"/>
      <c r="D14" s="304" t="s">
        <v>205</v>
      </c>
      <c r="E14" s="305"/>
      <c r="F14" s="208" t="s">
        <v>206</v>
      </c>
      <c r="G14" s="208" t="s">
        <v>206</v>
      </c>
      <c r="H14" s="16"/>
      <c r="I14" s="60"/>
      <c r="J14" s="216">
        <v>0</v>
      </c>
      <c r="K14" s="217"/>
      <c r="L14" s="210"/>
    </row>
    <row r="15" spans="1:12" s="9" customFormat="1" ht="24" customHeight="1">
      <c r="A15" s="76"/>
      <c r="B15" s="16"/>
      <c r="C15" s="16"/>
      <c r="D15" s="304" t="s">
        <v>207</v>
      </c>
      <c r="E15" s="305"/>
      <c r="F15" s="208" t="s">
        <v>203</v>
      </c>
      <c r="G15" s="208" t="s">
        <v>203</v>
      </c>
      <c r="H15" s="16"/>
      <c r="I15" s="60"/>
      <c r="J15" s="216">
        <v>1</v>
      </c>
      <c r="K15" s="217"/>
      <c r="L15" s="210"/>
    </row>
    <row r="16" spans="1:12" s="9" customFormat="1" ht="26.25" customHeight="1">
      <c r="A16" s="76"/>
      <c r="B16" s="16"/>
      <c r="C16" s="16"/>
      <c r="D16" s="304" t="s">
        <v>209</v>
      </c>
      <c r="E16" s="305"/>
      <c r="F16" s="208" t="s">
        <v>208</v>
      </c>
      <c r="G16" s="208" t="s">
        <v>208</v>
      </c>
      <c r="H16" s="16"/>
      <c r="I16" s="60"/>
      <c r="J16" s="77"/>
      <c r="L16" s="78"/>
    </row>
    <row r="17" spans="1:12" s="9" customFormat="1" ht="25.5" customHeight="1">
      <c r="A17" s="76"/>
      <c r="B17" s="16"/>
      <c r="C17" s="16"/>
      <c r="D17" s="304" t="s">
        <v>210</v>
      </c>
      <c r="E17" s="305"/>
      <c r="F17" s="208" t="s">
        <v>211</v>
      </c>
      <c r="G17" s="208" t="s">
        <v>211</v>
      </c>
      <c r="H17" s="16"/>
      <c r="I17" s="60"/>
      <c r="J17" s="77"/>
      <c r="L17" s="78"/>
    </row>
    <row r="18" spans="1:12" s="9" customFormat="1" ht="13.2" customHeight="1">
      <c r="A18" s="76"/>
      <c r="B18" s="16"/>
      <c r="C18" s="16"/>
      <c r="D18" s="292"/>
      <c r="E18" s="292"/>
      <c r="F18" s="292"/>
      <c r="G18" s="292"/>
      <c r="H18" s="292"/>
      <c r="I18" s="219"/>
      <c r="J18" s="77"/>
      <c r="L18" s="78"/>
    </row>
    <row r="19" spans="1:12" s="9" customFormat="1" ht="83.4" customHeight="1">
      <c r="A19" s="76"/>
      <c r="B19" s="16"/>
      <c r="C19" s="16"/>
      <c r="D19" s="298" t="s">
        <v>303</v>
      </c>
      <c r="E19" s="299"/>
      <c r="F19" s="207" t="s">
        <v>200</v>
      </c>
      <c r="G19" s="207" t="s">
        <v>201</v>
      </c>
      <c r="H19" s="220"/>
      <c r="I19" s="219"/>
      <c r="J19" s="77"/>
      <c r="L19" s="78"/>
    </row>
    <row r="20" spans="1:12" s="9" customFormat="1" ht="38.4" customHeight="1">
      <c r="A20" s="76"/>
      <c r="B20" s="16"/>
      <c r="C20" s="16"/>
      <c r="D20" s="300" t="s">
        <v>300</v>
      </c>
      <c r="E20" s="301"/>
      <c r="F20" s="227" t="s">
        <v>304</v>
      </c>
      <c r="G20" s="227" t="s">
        <v>304</v>
      </c>
      <c r="H20" s="218"/>
      <c r="I20" s="219"/>
      <c r="J20" s="77"/>
      <c r="L20" s="78"/>
    </row>
    <row r="21" spans="1:12" s="9" customFormat="1" ht="19.8" customHeight="1">
      <c r="A21" s="76"/>
      <c r="B21" s="16"/>
      <c r="C21" s="16"/>
      <c r="D21" s="122"/>
      <c r="E21" s="122"/>
      <c r="F21" s="122"/>
      <c r="G21" s="122"/>
      <c r="H21" s="16"/>
      <c r="I21" s="60"/>
      <c r="J21" s="77"/>
      <c r="L21" s="78"/>
    </row>
    <row r="22" spans="1:12" s="9" customFormat="1" ht="61.5" customHeight="1">
      <c r="A22" s="76"/>
      <c r="B22" s="16"/>
      <c r="C22" s="16"/>
      <c r="D22" s="298" t="s">
        <v>302</v>
      </c>
      <c r="E22" s="299"/>
      <c r="F22" s="207" t="s">
        <v>200</v>
      </c>
      <c r="G22" s="207" t="s">
        <v>201</v>
      </c>
      <c r="H22" s="16"/>
      <c r="I22" s="219"/>
      <c r="J22" s="77"/>
      <c r="L22" s="78"/>
    </row>
    <row r="23" spans="1:12" s="9" customFormat="1" ht="29.4" customHeight="1">
      <c r="A23" s="76"/>
      <c r="B23" s="16"/>
      <c r="C23" s="16"/>
      <c r="D23" s="300" t="s">
        <v>301</v>
      </c>
      <c r="E23" s="301"/>
      <c r="F23" s="227" t="s">
        <v>304</v>
      </c>
      <c r="G23" s="227" t="s">
        <v>304</v>
      </c>
      <c r="H23" s="220"/>
      <c r="I23" s="219"/>
      <c r="J23" s="77"/>
      <c r="L23" s="78"/>
    </row>
    <row r="24" spans="1:12" ht="27.6" customHeight="1">
      <c r="A24" s="203"/>
      <c r="B24" s="1"/>
      <c r="C24" s="1"/>
      <c r="D24" s="302" t="s">
        <v>215</v>
      </c>
      <c r="E24" s="303"/>
      <c r="F24" s="221" t="str">
        <f>IF(OR(F20="(enter cost)",F23="(enter cost)"),"",(IF(AND((F23/F20)&lt;=80%,(F23/F20)&gt;=0%),4,IF(AND((F23/F20)&lt;=90%,(F23/F20)&gt;=80.1%),3,IF(AND((F23/F20)&lt;=100%,(F23/F20)&gt;=90.1%),2,IF(AND((F23/F20)&lt;=125%,(F23/F20)&gt;=100.1%),1,IF(AND((F23/F20)&gt;=125.1%),0)))))))</f>
        <v/>
      </c>
      <c r="G24" s="221" t="str">
        <f>IF(OR(G20="(enter cost)",G23="(enter cost)"),"",(IF(AND((G23/G20)&lt;=80%,(G23/G20)&gt;=0%),4,IF(AND((G23/G20)&lt;=90%,(G23/G20)&gt;=80.1%),3,IF(AND((G23/G20)&lt;=100%,(G23/G20)&gt;=90.1%),2,IF(AND((G23/G20)&lt;=125%,(G23/G20)&gt;=100.1%),1,IF(AND((G23/G20)&gt;=125.1%),0)))))))</f>
        <v/>
      </c>
      <c r="H24" s="14"/>
      <c r="I24" s="61"/>
      <c r="J24" s="39"/>
      <c r="L24" s="222"/>
    </row>
    <row r="25" spans="1:12" ht="39.75" customHeight="1" thickBot="1">
      <c r="A25" s="223"/>
      <c r="B25" s="291" t="s">
        <v>252</v>
      </c>
      <c r="C25" s="291"/>
      <c r="D25" s="291"/>
      <c r="E25" s="291"/>
      <c r="F25" s="291"/>
      <c r="G25" s="291"/>
      <c r="H25" s="291"/>
      <c r="I25" s="36"/>
      <c r="J25" s="52"/>
      <c r="K25" s="224"/>
      <c r="L25" s="225"/>
    </row>
    <row r="26" spans="1:12" ht="14.4" thickTop="1"/>
  </sheetData>
  <sheetProtection algorithmName="SHA-512" hashValue="MH+5lkjQmO10TRrAW/FyWycLiPHPInE8/xZGkoHVa4i92oF6/LZn1isjelrQHsrLzuR9wpOsEaBma+60bBR22g==" saltValue="SDeHPaGU8nAx/bBaTdDGEg==" spinCount="100000" sheet="1" selectLockedCells="1"/>
  <mergeCells count="18">
    <mergeCell ref="D16:E16"/>
    <mergeCell ref="D17:E17"/>
    <mergeCell ref="B4:H4"/>
    <mergeCell ref="A2:I2"/>
    <mergeCell ref="B25:H25"/>
    <mergeCell ref="D18:H18"/>
    <mergeCell ref="B10:H10"/>
    <mergeCell ref="E6:F6"/>
    <mergeCell ref="E7:F7"/>
    <mergeCell ref="D19:E19"/>
    <mergeCell ref="D20:E20"/>
    <mergeCell ref="D22:E22"/>
    <mergeCell ref="D23:E23"/>
    <mergeCell ref="D24:E24"/>
    <mergeCell ref="D12:E12"/>
    <mergeCell ref="D13:E13"/>
    <mergeCell ref="D14:E14"/>
    <mergeCell ref="D15:E15"/>
  </mergeCells>
  <printOptions horizontalCentered="1"/>
  <pageMargins left="0.45" right="0.45" top="0.25" bottom="1" header="0" footer="0.5"/>
  <pageSetup scale="89" orientation="portrait" r:id="rId1"/>
  <headerFooter scaleWithDoc="0">
    <oddFooter>&amp;CExhibit A - Page 8</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K18"/>
  <sheetViews>
    <sheetView showGridLines="0" topLeftCell="A8" workbookViewId="0">
      <selection activeCell="K10" sqref="K10"/>
    </sheetView>
  </sheetViews>
  <sheetFormatPr defaultColWidth="9.109375" defaultRowHeight="13.8"/>
  <cols>
    <col min="1" max="1" width="4.33203125" style="120" customWidth="1"/>
    <col min="2" max="2" width="5.6640625" style="122" customWidth="1"/>
    <col min="3" max="5" width="11" style="122" customWidth="1"/>
    <col min="6" max="6" width="12.33203125" style="122" customWidth="1"/>
    <col min="7" max="7" width="9.109375" style="122" customWidth="1"/>
    <col min="8" max="8" width="4.33203125" style="122" customWidth="1"/>
    <col min="9" max="9" width="8.109375" style="122" customWidth="1"/>
    <col min="10" max="10" width="2.88671875" style="122" customWidth="1"/>
    <col min="11" max="11" width="8.44140625" style="120" customWidth="1"/>
    <col min="12" max="16384" width="9.109375" style="122"/>
  </cols>
  <sheetData>
    <row r="1" spans="1:11" ht="11.25" customHeight="1"/>
    <row r="2" spans="1:11" ht="30.75" customHeight="1" thickBot="1">
      <c r="A2" s="271" t="s">
        <v>184</v>
      </c>
      <c r="B2" s="271"/>
      <c r="C2" s="271"/>
      <c r="D2" s="271"/>
      <c r="E2" s="271"/>
      <c r="F2" s="271"/>
      <c r="G2" s="271"/>
      <c r="H2" s="271"/>
      <c r="I2" s="8" t="s">
        <v>0</v>
      </c>
      <c r="J2" s="16"/>
      <c r="K2" s="8" t="s">
        <v>1</v>
      </c>
    </row>
    <row r="3" spans="1:11" ht="7.5" customHeight="1" thickTop="1">
      <c r="A3" s="66"/>
      <c r="B3" s="58"/>
      <c r="C3" s="58"/>
      <c r="D3" s="58"/>
      <c r="E3" s="58"/>
      <c r="F3" s="58"/>
      <c r="G3" s="58"/>
      <c r="H3" s="59"/>
      <c r="I3" s="64"/>
      <c r="J3" s="58"/>
      <c r="K3" s="65"/>
    </row>
    <row r="4" spans="1:11" ht="15.75" customHeight="1">
      <c r="A4" s="45" t="s">
        <v>271</v>
      </c>
      <c r="B4" s="262" t="s">
        <v>84</v>
      </c>
      <c r="C4" s="262"/>
      <c r="D4" s="262"/>
      <c r="E4" s="262"/>
      <c r="F4" s="262"/>
      <c r="G4" s="262"/>
      <c r="H4" s="61"/>
      <c r="I4" s="49"/>
      <c r="J4" s="16"/>
      <c r="K4" s="51"/>
    </row>
    <row r="5" spans="1:11" ht="7.95" customHeight="1">
      <c r="A5" s="67"/>
      <c r="B5" s="16"/>
      <c r="C5" s="16"/>
      <c r="D5" s="16"/>
      <c r="E5" s="16"/>
      <c r="F5" s="16"/>
      <c r="G5" s="16"/>
      <c r="H5" s="60"/>
      <c r="I5" s="49"/>
      <c r="J5" s="16"/>
      <c r="K5" s="51"/>
    </row>
    <row r="6" spans="1:11" ht="35.25" customHeight="1">
      <c r="A6" s="67"/>
      <c r="B6" s="265" t="s">
        <v>249</v>
      </c>
      <c r="C6" s="265"/>
      <c r="D6" s="265"/>
      <c r="E6" s="265"/>
      <c r="F6" s="265"/>
      <c r="G6" s="265"/>
      <c r="H6" s="60"/>
      <c r="I6" s="49"/>
      <c r="J6" s="16"/>
      <c r="K6" s="51"/>
    </row>
    <row r="7" spans="1:11" ht="59.25" customHeight="1">
      <c r="A7" s="45"/>
      <c r="B7" s="265" t="s">
        <v>199</v>
      </c>
      <c r="C7" s="265"/>
      <c r="D7" s="265"/>
      <c r="E7" s="265"/>
      <c r="F7" s="265"/>
      <c r="G7" s="265"/>
      <c r="H7" s="61"/>
      <c r="I7" s="49"/>
      <c r="J7" s="16"/>
      <c r="K7" s="51"/>
    </row>
    <row r="8" spans="1:11" ht="47.25" customHeight="1">
      <c r="A8" s="45"/>
      <c r="B8" s="265" t="s">
        <v>198</v>
      </c>
      <c r="C8" s="265"/>
      <c r="D8" s="265"/>
      <c r="E8" s="265"/>
      <c r="F8" s="265"/>
      <c r="G8" s="265"/>
      <c r="H8" s="61"/>
      <c r="I8" s="49"/>
      <c r="J8" s="16"/>
      <c r="K8" s="51"/>
    </row>
    <row r="9" spans="1:11" ht="43.5" customHeight="1">
      <c r="A9" s="67"/>
      <c r="B9" s="265" t="s">
        <v>305</v>
      </c>
      <c r="C9" s="265"/>
      <c r="D9" s="265"/>
      <c r="E9" s="265"/>
      <c r="F9" s="265"/>
      <c r="G9" s="265"/>
      <c r="H9" s="60"/>
      <c r="I9" s="49"/>
      <c r="J9" s="16"/>
      <c r="K9" s="51"/>
    </row>
    <row r="10" spans="1:11" ht="44.25" customHeight="1">
      <c r="A10" s="67"/>
      <c r="B10" s="265" t="s">
        <v>197</v>
      </c>
      <c r="C10" s="265"/>
      <c r="D10" s="265"/>
      <c r="E10" s="265"/>
      <c r="F10" s="265"/>
      <c r="G10" s="265"/>
      <c r="H10" s="60"/>
      <c r="I10" s="49"/>
      <c r="J10" s="16"/>
      <c r="K10" s="51"/>
    </row>
    <row r="11" spans="1:11" ht="54.75" customHeight="1">
      <c r="A11" s="67"/>
      <c r="B11" s="265" t="s">
        <v>196</v>
      </c>
      <c r="C11" s="265"/>
      <c r="D11" s="265"/>
      <c r="E11" s="265"/>
      <c r="F11" s="265"/>
      <c r="G11" s="265"/>
      <c r="H11" s="60"/>
      <c r="I11" s="49"/>
      <c r="J11" s="16"/>
      <c r="K11" s="51"/>
    </row>
    <row r="12" spans="1:11" ht="14.25" customHeight="1" thickBot="1">
      <c r="A12" s="69"/>
      <c r="B12" s="142"/>
      <c r="C12" s="306"/>
      <c r="D12" s="306"/>
      <c r="E12" s="306"/>
      <c r="F12" s="306"/>
      <c r="G12" s="306"/>
      <c r="H12" s="74"/>
      <c r="I12" s="71"/>
      <c r="J12" s="62"/>
      <c r="K12" s="53"/>
    </row>
    <row r="13" spans="1:11" ht="9" customHeight="1" thickTop="1">
      <c r="A13" s="66"/>
      <c r="B13" s="144"/>
      <c r="C13" s="144"/>
      <c r="D13" s="144"/>
      <c r="E13" s="144"/>
      <c r="F13" s="144"/>
      <c r="G13" s="144"/>
      <c r="H13" s="145"/>
      <c r="I13" s="70"/>
      <c r="J13" s="58"/>
      <c r="K13" s="48"/>
    </row>
    <row r="14" spans="1:11" ht="84.6" customHeight="1">
      <c r="A14" s="45" t="s">
        <v>79</v>
      </c>
      <c r="B14" s="265" t="s">
        <v>78</v>
      </c>
      <c r="C14" s="265"/>
      <c r="D14" s="265"/>
      <c r="E14" s="265"/>
      <c r="F14" s="265"/>
      <c r="G14" s="265"/>
      <c r="H14" s="61"/>
      <c r="I14" s="49">
        <v>1</v>
      </c>
      <c r="J14" s="16"/>
      <c r="K14" s="172">
        <f>IF(K17=TRUE, 1, 0)</f>
        <v>0</v>
      </c>
    </row>
    <row r="15" spans="1:11" ht="6" customHeight="1">
      <c r="A15" s="67"/>
      <c r="B15" s="113"/>
      <c r="C15" s="17"/>
      <c r="D15" s="17"/>
      <c r="E15" s="17"/>
      <c r="F15" s="113"/>
      <c r="G15" s="113"/>
      <c r="H15" s="60"/>
      <c r="I15" s="49"/>
      <c r="J15" s="16"/>
      <c r="K15" s="51"/>
    </row>
    <row r="16" spans="1:11" ht="42" customHeight="1">
      <c r="A16" s="67"/>
      <c r="B16" s="14" t="s">
        <v>144</v>
      </c>
      <c r="C16" s="307" t="s">
        <v>149</v>
      </c>
      <c r="D16" s="307"/>
      <c r="E16" s="307"/>
      <c r="F16" s="307"/>
      <c r="G16" s="307"/>
      <c r="H16" s="61"/>
      <c r="I16" s="49"/>
      <c r="J16" s="16"/>
      <c r="K16" s="51"/>
    </row>
    <row r="17" spans="1:11" ht="20.25" customHeight="1" thickBot="1">
      <c r="A17" s="71"/>
      <c r="B17" s="62"/>
      <c r="C17" s="289"/>
      <c r="D17" s="289"/>
      <c r="E17" s="289"/>
      <c r="F17" s="289"/>
      <c r="G17" s="289"/>
      <c r="H17" s="74"/>
      <c r="I17" s="56"/>
      <c r="J17" s="62"/>
      <c r="K17" s="189" t="b">
        <v>0</v>
      </c>
    </row>
    <row r="18" spans="1:11" ht="14.4" thickTop="1"/>
  </sheetData>
  <sheetProtection algorithmName="SHA-512" hashValue="HHd8yBs0VuIBR1veMOQ1ZnIhVoKBohpN2SeQ3ckcyjEN8DzredzYuyId2C/La0fxMub2w8XskwZ4VtgDHtOeKw==" saltValue="3mP6BnFcL5a8psnkllbkaQ==" spinCount="100000" sheet="1" objects="1" scenarios="1" selectLockedCells="1" selectUnlockedCells="1"/>
  <mergeCells count="12">
    <mergeCell ref="A2:H2"/>
    <mergeCell ref="B7:G7"/>
    <mergeCell ref="B9:G9"/>
    <mergeCell ref="B8:G8"/>
    <mergeCell ref="B6:G6"/>
    <mergeCell ref="B4:G4"/>
    <mergeCell ref="C17:G17"/>
    <mergeCell ref="B14:G14"/>
    <mergeCell ref="B11:G11"/>
    <mergeCell ref="B10:G10"/>
    <mergeCell ref="C12:G12"/>
    <mergeCell ref="C16:G16"/>
  </mergeCells>
  <pageMargins left="0.7" right="0.7" top="0.75" bottom="0.75" header="0.3" footer="0.3"/>
  <pageSetup orientation="portrait" r:id="rId1"/>
  <headerFooter scaleWithDoc="0" alignWithMargins="0">
    <oddFooter>&amp;CExhibit A - Page 9</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ltText="">
                <anchor moveWithCells="1">
                  <from>
                    <xdr:col>2</xdr:col>
                    <xdr:colOff>640080</xdr:colOff>
                    <xdr:row>16</xdr:row>
                    <xdr:rowOff>0</xdr:rowOff>
                  </from>
                  <to>
                    <xdr:col>4</xdr:col>
                    <xdr:colOff>685800</xdr:colOff>
                    <xdr:row>16</xdr:row>
                    <xdr:rowOff>220980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Q30"/>
  <sheetViews>
    <sheetView showGridLines="0" zoomScaleNormal="100" workbookViewId="0">
      <selection activeCell="C26" sqref="C26:E27"/>
    </sheetView>
  </sheetViews>
  <sheetFormatPr defaultColWidth="9.109375" defaultRowHeight="13.8"/>
  <cols>
    <col min="1" max="1" width="4.33203125" style="120" customWidth="1"/>
    <col min="2" max="2" width="5.6640625" style="122" customWidth="1"/>
    <col min="3" max="3" width="5.5546875" style="122" customWidth="1"/>
    <col min="4" max="4" width="7.6640625" style="122" customWidth="1"/>
    <col min="5" max="5" width="44.77734375" style="122" customWidth="1"/>
    <col min="6" max="6" width="4.33203125" style="122" customWidth="1"/>
    <col min="7" max="7" width="8.109375" style="122" customWidth="1"/>
    <col min="8" max="8" width="2.88671875" style="122" customWidth="1"/>
    <col min="9" max="9" width="9.109375" style="120"/>
    <col min="10" max="16384" width="9.109375" style="122"/>
  </cols>
  <sheetData>
    <row r="1" spans="1:17" ht="24" customHeight="1"/>
    <row r="2" spans="1:17" ht="30.75" customHeight="1" thickBot="1">
      <c r="A2" s="271" t="s">
        <v>184</v>
      </c>
      <c r="B2" s="271"/>
      <c r="C2" s="271"/>
      <c r="D2" s="271"/>
      <c r="E2" s="271"/>
      <c r="F2" s="271"/>
      <c r="G2" s="8" t="s">
        <v>0</v>
      </c>
      <c r="H2" s="16"/>
      <c r="I2" s="8" t="s">
        <v>1</v>
      </c>
    </row>
    <row r="3" spans="1:17" ht="14.4" thickTop="1">
      <c r="A3" s="66"/>
      <c r="B3" s="58"/>
      <c r="C3" s="58"/>
      <c r="D3" s="58"/>
      <c r="E3" s="58"/>
      <c r="F3" s="59"/>
      <c r="G3" s="64"/>
      <c r="H3" s="58"/>
      <c r="I3" s="65"/>
    </row>
    <row r="4" spans="1:17" ht="53.25" customHeight="1">
      <c r="A4" s="45" t="s">
        <v>80</v>
      </c>
      <c r="B4" s="265" t="s">
        <v>258</v>
      </c>
      <c r="C4" s="265"/>
      <c r="D4" s="265"/>
      <c r="E4" s="265"/>
      <c r="F4" s="193" t="b">
        <v>0</v>
      </c>
      <c r="G4" s="49">
        <v>6</v>
      </c>
      <c r="H4" s="16"/>
      <c r="I4" s="377">
        <f>IF(F4=TRUE, 6, 0)</f>
        <v>0</v>
      </c>
    </row>
    <row r="5" spans="1:17" ht="7.95" customHeight="1" thickBot="1">
      <c r="A5" s="69"/>
      <c r="B5" s="62"/>
      <c r="C5" s="62"/>
      <c r="D5" s="62"/>
      <c r="E5" s="62"/>
      <c r="F5" s="63"/>
      <c r="G5" s="71"/>
      <c r="H5" s="62"/>
      <c r="I5" s="378"/>
    </row>
    <row r="6" spans="1:17" ht="9.75" customHeight="1" thickTop="1">
      <c r="A6" s="66"/>
      <c r="B6" s="58"/>
      <c r="C6" s="58"/>
      <c r="D6" s="58"/>
      <c r="E6" s="58"/>
      <c r="F6" s="59"/>
      <c r="G6" s="70"/>
      <c r="H6" s="58"/>
      <c r="I6" s="379"/>
      <c r="J6" s="198"/>
      <c r="K6" s="198"/>
      <c r="L6" s="198"/>
      <c r="M6" s="198"/>
      <c r="N6" s="198"/>
      <c r="O6" s="198"/>
      <c r="P6" s="198"/>
      <c r="Q6" s="198"/>
    </row>
    <row r="7" spans="1:17" ht="17.25" customHeight="1">
      <c r="A7" s="45" t="s">
        <v>87</v>
      </c>
      <c r="B7" s="262" t="s">
        <v>150</v>
      </c>
      <c r="C7" s="262"/>
      <c r="D7" s="262"/>
      <c r="E7" s="262"/>
      <c r="F7" s="61"/>
      <c r="G7" s="49" t="s">
        <v>331</v>
      </c>
      <c r="H7" s="16"/>
      <c r="I7" s="377">
        <f>IF(I24=FALSE,0,MIN(4,C26))</f>
        <v>0</v>
      </c>
      <c r="J7" s="198"/>
      <c r="K7" s="198"/>
      <c r="L7" s="198"/>
      <c r="M7" s="198"/>
      <c r="N7" s="198"/>
      <c r="O7" s="198"/>
      <c r="P7" s="198"/>
      <c r="Q7" s="198"/>
    </row>
    <row r="8" spans="1:17" ht="42.75" customHeight="1">
      <c r="A8" s="45"/>
      <c r="B8" s="319" t="s">
        <v>330</v>
      </c>
      <c r="C8" s="319"/>
      <c r="D8" s="319"/>
      <c r="E8" s="319"/>
      <c r="F8" s="61"/>
      <c r="G8" s="49"/>
      <c r="H8" s="16"/>
      <c r="I8" s="370"/>
      <c r="J8" s="198"/>
      <c r="K8" s="198"/>
      <c r="L8" s="198"/>
      <c r="M8" s="198"/>
      <c r="N8" s="198"/>
      <c r="O8" s="198"/>
      <c r="P8" s="198"/>
      <c r="Q8" s="198"/>
    </row>
    <row r="9" spans="1:17" ht="47.25" customHeight="1">
      <c r="A9" s="45"/>
      <c r="B9" s="319" t="s">
        <v>332</v>
      </c>
      <c r="C9" s="319"/>
      <c r="D9" s="319"/>
      <c r="E9" s="319"/>
      <c r="F9" s="61"/>
      <c r="G9" s="49"/>
      <c r="H9" s="16"/>
      <c r="I9" s="370"/>
      <c r="J9" s="198"/>
      <c r="K9" s="198"/>
      <c r="L9" s="198"/>
      <c r="M9" s="198"/>
      <c r="N9" s="198"/>
      <c r="O9" s="198"/>
      <c r="P9" s="198"/>
      <c r="Q9" s="198"/>
    </row>
    <row r="10" spans="1:17" ht="45" customHeight="1">
      <c r="A10" s="67"/>
      <c r="B10" s="319"/>
      <c r="C10" s="319"/>
      <c r="D10" s="319"/>
      <c r="E10" s="319"/>
      <c r="F10" s="61"/>
      <c r="G10" s="49"/>
      <c r="H10" s="16"/>
      <c r="I10" s="51"/>
      <c r="J10" s="198"/>
      <c r="K10" s="198"/>
      <c r="L10" s="198"/>
      <c r="M10" s="198"/>
      <c r="N10" s="198"/>
      <c r="O10" s="198"/>
      <c r="P10" s="198"/>
      <c r="Q10" s="198"/>
    </row>
    <row r="11" spans="1:17" ht="80.25" customHeight="1">
      <c r="A11" s="67"/>
      <c r="B11" s="265" t="s">
        <v>259</v>
      </c>
      <c r="C11" s="265"/>
      <c r="D11" s="265"/>
      <c r="E11" s="265"/>
      <c r="F11" s="61"/>
      <c r="G11" s="49"/>
      <c r="H11" s="16"/>
      <c r="I11" s="51"/>
      <c r="J11" s="198"/>
      <c r="K11" s="198"/>
      <c r="L11" s="198"/>
      <c r="M11" s="198"/>
      <c r="N11" s="198"/>
      <c r="O11" s="198"/>
      <c r="P11" s="198"/>
      <c r="Q11" s="198"/>
    </row>
    <row r="12" spans="1:17" ht="4.5" customHeight="1">
      <c r="A12" s="67"/>
      <c r="B12" s="16"/>
      <c r="C12" s="16"/>
      <c r="D12" s="16"/>
      <c r="E12" s="16"/>
      <c r="F12" s="60"/>
      <c r="G12" s="49"/>
      <c r="H12" s="16"/>
      <c r="I12" s="51"/>
      <c r="J12" s="198"/>
      <c r="K12" s="198"/>
      <c r="L12" s="198"/>
      <c r="M12" s="198"/>
      <c r="N12" s="198"/>
      <c r="O12" s="198"/>
      <c r="P12" s="198"/>
      <c r="Q12" s="198"/>
    </row>
    <row r="13" spans="1:17" ht="83.4" customHeight="1">
      <c r="A13" s="67"/>
      <c r="B13" s="265" t="s">
        <v>260</v>
      </c>
      <c r="C13" s="265"/>
      <c r="D13" s="265"/>
      <c r="E13" s="265"/>
      <c r="F13" s="61"/>
      <c r="G13" s="49"/>
      <c r="H13" s="16"/>
      <c r="I13" s="51"/>
      <c r="J13" s="198"/>
      <c r="K13" s="198"/>
      <c r="L13" s="198"/>
      <c r="M13" s="198"/>
      <c r="N13" s="198"/>
      <c r="O13" s="198"/>
      <c r="P13" s="198"/>
      <c r="Q13" s="198"/>
    </row>
    <row r="14" spans="1:17" ht="15" customHeight="1">
      <c r="A14" s="67"/>
      <c r="B14" s="17" t="s">
        <v>82</v>
      </c>
      <c r="C14" s="197" t="s">
        <v>83</v>
      </c>
      <c r="D14" s="113"/>
      <c r="E14" s="113"/>
      <c r="F14" s="60"/>
      <c r="G14" s="49"/>
      <c r="H14" s="16"/>
      <c r="I14" s="51"/>
      <c r="J14" s="198"/>
      <c r="K14" s="198"/>
      <c r="L14" s="198"/>
      <c r="M14" s="198"/>
      <c r="N14" s="198"/>
      <c r="O14" s="198"/>
      <c r="P14" s="198"/>
      <c r="Q14" s="198"/>
    </row>
    <row r="15" spans="1:17" ht="4.5" customHeight="1">
      <c r="A15" s="67"/>
      <c r="B15" s="113"/>
      <c r="C15" s="113"/>
      <c r="D15" s="113"/>
      <c r="E15" s="113"/>
      <c r="F15" s="60"/>
      <c r="G15" s="49"/>
      <c r="H15" s="16"/>
      <c r="I15" s="51"/>
      <c r="J15" s="198"/>
      <c r="K15" s="198"/>
      <c r="L15" s="198"/>
      <c r="M15" s="198"/>
      <c r="N15" s="198"/>
      <c r="O15" s="198"/>
      <c r="P15" s="198"/>
      <c r="Q15" s="198"/>
    </row>
    <row r="16" spans="1:17" ht="54.75" customHeight="1">
      <c r="A16" s="67"/>
      <c r="B16" s="199"/>
      <c r="C16" s="265" t="s">
        <v>273</v>
      </c>
      <c r="D16" s="265"/>
      <c r="E16" s="265"/>
      <c r="F16" s="61"/>
      <c r="G16" s="49"/>
      <c r="H16" s="16"/>
      <c r="I16" s="51"/>
      <c r="J16" s="198"/>
      <c r="K16" s="198"/>
      <c r="L16" s="198"/>
      <c r="M16" s="198"/>
      <c r="N16" s="198"/>
      <c r="O16" s="198"/>
      <c r="P16" s="198"/>
      <c r="Q16" s="198"/>
    </row>
    <row r="17" spans="1:17" ht="43.5" customHeight="1">
      <c r="A17" s="250"/>
      <c r="B17" s="251"/>
      <c r="C17" s="319" t="s">
        <v>274</v>
      </c>
      <c r="D17" s="319"/>
      <c r="E17" s="319"/>
      <c r="F17" s="252"/>
      <c r="G17" s="371"/>
      <c r="H17" s="372"/>
      <c r="I17" s="373"/>
      <c r="J17" s="374"/>
      <c r="K17" s="247"/>
      <c r="L17" s="247"/>
      <c r="M17" s="247"/>
      <c r="N17" s="247"/>
      <c r="O17" s="247"/>
      <c r="P17" s="247"/>
      <c r="Q17" s="198"/>
    </row>
    <row r="18" spans="1:17" ht="30" customHeight="1">
      <c r="A18" s="250"/>
      <c r="B18" s="255"/>
      <c r="C18" s="317" t="s">
        <v>280</v>
      </c>
      <c r="D18" s="317"/>
      <c r="E18" s="317"/>
      <c r="F18" s="256"/>
      <c r="G18" s="371"/>
      <c r="H18" s="372"/>
      <c r="I18" s="373"/>
      <c r="J18" s="374"/>
      <c r="K18" s="247"/>
      <c r="L18" s="247"/>
      <c r="M18" s="247"/>
      <c r="N18" s="247"/>
      <c r="O18" s="247"/>
      <c r="P18" s="247"/>
      <c r="Q18" s="198"/>
    </row>
    <row r="19" spans="1:17" ht="1.5" customHeight="1">
      <c r="A19" s="250"/>
      <c r="B19" s="255"/>
      <c r="C19" s="26"/>
      <c r="D19" s="26"/>
      <c r="E19" s="26"/>
      <c r="F19" s="256"/>
      <c r="G19" s="371"/>
      <c r="H19" s="372"/>
      <c r="I19" s="373"/>
      <c r="J19" s="374"/>
      <c r="K19" s="247"/>
      <c r="L19" s="247"/>
      <c r="M19" s="247"/>
      <c r="N19" s="247"/>
      <c r="O19" s="247"/>
      <c r="P19" s="247"/>
      <c r="Q19" s="198"/>
    </row>
    <row r="20" spans="1:17" ht="25.5" customHeight="1">
      <c r="A20" s="250"/>
      <c r="B20" s="255"/>
      <c r="C20" s="27" t="s">
        <v>146</v>
      </c>
      <c r="D20" s="317" t="s">
        <v>151</v>
      </c>
      <c r="E20" s="317"/>
      <c r="F20" s="256"/>
      <c r="G20" s="371"/>
      <c r="H20" s="372"/>
      <c r="I20" s="373"/>
      <c r="J20" s="374"/>
      <c r="K20" s="247"/>
      <c r="L20" s="247"/>
      <c r="M20" s="247"/>
      <c r="N20" s="247"/>
      <c r="O20" s="247"/>
      <c r="P20" s="247"/>
      <c r="Q20" s="198"/>
    </row>
    <row r="21" spans="1:17" ht="1.5" customHeight="1">
      <c r="A21" s="250"/>
      <c r="B21" s="251"/>
      <c r="C21" s="17"/>
      <c r="D21" s="113"/>
      <c r="E21" s="113"/>
      <c r="F21" s="252"/>
      <c r="G21" s="371"/>
      <c r="H21" s="372"/>
      <c r="I21" s="373"/>
      <c r="J21" s="374"/>
      <c r="K21" s="247"/>
      <c r="L21" s="247"/>
      <c r="M21" s="247"/>
      <c r="N21" s="247"/>
      <c r="O21" s="247"/>
      <c r="P21" s="247"/>
      <c r="Q21" s="198"/>
    </row>
    <row r="22" spans="1:17" ht="66.75" customHeight="1">
      <c r="A22" s="250"/>
      <c r="B22" s="251"/>
      <c r="C22" s="123" t="s">
        <v>146</v>
      </c>
      <c r="D22" s="317" t="s">
        <v>152</v>
      </c>
      <c r="E22" s="317"/>
      <c r="F22" s="256"/>
      <c r="G22" s="371"/>
      <c r="H22" s="372"/>
      <c r="I22" s="373"/>
      <c r="J22" s="374"/>
      <c r="K22" s="247"/>
      <c r="L22" s="247"/>
      <c r="M22" s="247"/>
      <c r="N22" s="247"/>
      <c r="O22" s="247"/>
      <c r="P22" s="247"/>
      <c r="Q22" s="198"/>
    </row>
    <row r="23" spans="1:17" ht="16.5" customHeight="1">
      <c r="A23" s="253"/>
      <c r="B23" s="254"/>
      <c r="C23" s="318" t="s">
        <v>276</v>
      </c>
      <c r="D23" s="318"/>
      <c r="E23" s="318"/>
      <c r="F23" s="256"/>
      <c r="G23" s="375"/>
      <c r="H23" s="372"/>
      <c r="I23" s="373"/>
      <c r="J23" s="374"/>
      <c r="K23" s="247"/>
      <c r="L23" s="247"/>
      <c r="M23" s="247"/>
      <c r="N23" s="247"/>
      <c r="O23" s="247"/>
      <c r="P23" s="247"/>
      <c r="Q23" s="198"/>
    </row>
    <row r="24" spans="1:17" ht="16.5" customHeight="1">
      <c r="A24" s="253"/>
      <c r="B24" s="254"/>
      <c r="C24" s="2"/>
      <c r="D24" s="2"/>
      <c r="E24" s="198"/>
      <c r="F24" s="258"/>
      <c r="G24" s="375"/>
      <c r="H24" s="372"/>
      <c r="I24" s="376" t="b">
        <f>ISNUMBER(C26)</f>
        <v>0</v>
      </c>
      <c r="J24" s="374"/>
      <c r="K24" s="247"/>
      <c r="L24" s="247"/>
      <c r="M24" s="247"/>
      <c r="N24" s="247"/>
      <c r="O24" s="247"/>
      <c r="P24" s="247"/>
      <c r="Q24" s="198"/>
    </row>
    <row r="25" spans="1:17" ht="16.5" customHeight="1">
      <c r="A25" s="253"/>
      <c r="B25" s="254"/>
      <c r="C25" s="308" t="s">
        <v>333</v>
      </c>
      <c r="D25" s="309"/>
      <c r="E25" s="310"/>
      <c r="F25" s="258"/>
      <c r="G25" s="375"/>
      <c r="H25" s="372"/>
      <c r="I25" s="373"/>
      <c r="J25" s="374"/>
      <c r="K25" s="247"/>
      <c r="L25" s="247"/>
      <c r="M25" s="247"/>
      <c r="N25" s="247"/>
      <c r="O25" s="247"/>
      <c r="P25" s="247"/>
      <c r="Q25" s="198"/>
    </row>
    <row r="26" spans="1:17" ht="16.5" customHeight="1">
      <c r="A26" s="253"/>
      <c r="B26" s="254"/>
      <c r="C26" s="311" t="s">
        <v>334</v>
      </c>
      <c r="D26" s="312"/>
      <c r="E26" s="313"/>
      <c r="F26" s="258"/>
      <c r="G26" s="375"/>
      <c r="H26" s="372"/>
      <c r="I26" s="373"/>
      <c r="J26" s="374"/>
      <c r="K26" s="247"/>
      <c r="L26" s="247"/>
      <c r="M26" s="247"/>
      <c r="N26" s="247"/>
      <c r="O26" s="247"/>
      <c r="P26" s="247"/>
      <c r="Q26" s="198"/>
    </row>
    <row r="27" spans="1:17" ht="16.5" customHeight="1">
      <c r="A27" s="253"/>
      <c r="B27" s="254"/>
      <c r="C27" s="314"/>
      <c r="D27" s="315"/>
      <c r="E27" s="316"/>
      <c r="F27" s="258"/>
      <c r="G27" s="375"/>
      <c r="H27" s="372"/>
      <c r="I27" s="373"/>
      <c r="J27" s="374"/>
      <c r="K27" s="247"/>
      <c r="L27" s="247"/>
      <c r="M27" s="247"/>
      <c r="N27" s="247"/>
      <c r="O27" s="247"/>
      <c r="P27" s="247"/>
      <c r="Q27" s="198"/>
    </row>
    <row r="28" spans="1:17" ht="15" customHeight="1" thickBot="1">
      <c r="A28" s="245"/>
      <c r="B28" s="244"/>
      <c r="C28" s="244"/>
      <c r="D28" s="244"/>
      <c r="E28" s="244"/>
      <c r="F28" s="244"/>
      <c r="G28" s="257"/>
      <c r="H28" s="244"/>
      <c r="I28" s="246"/>
      <c r="J28" s="247"/>
      <c r="K28" s="247"/>
      <c r="L28" s="247"/>
      <c r="M28" s="247"/>
      <c r="N28" s="247"/>
      <c r="O28" s="247"/>
      <c r="P28" s="247"/>
    </row>
    <row r="29" spans="1:17" ht="14.4" thickTop="1">
      <c r="A29" s="248"/>
      <c r="B29" s="247"/>
      <c r="C29" s="247"/>
      <c r="D29" s="247"/>
      <c r="E29" s="247"/>
      <c r="F29" s="247"/>
      <c r="G29" s="247"/>
      <c r="H29" s="247"/>
      <c r="I29" s="248"/>
      <c r="J29" s="247"/>
      <c r="K29" s="247"/>
      <c r="L29" s="247"/>
      <c r="M29" s="247"/>
      <c r="N29" s="247"/>
      <c r="O29" s="247"/>
      <c r="P29" s="247"/>
    </row>
    <row r="30" spans="1:17">
      <c r="A30" s="248"/>
      <c r="B30" s="247"/>
      <c r="C30" s="247"/>
      <c r="D30" s="247"/>
      <c r="E30" s="247"/>
      <c r="F30" s="247"/>
      <c r="G30" s="247"/>
      <c r="H30" s="247"/>
      <c r="I30" s="248"/>
      <c r="J30" s="247"/>
      <c r="K30" s="247"/>
      <c r="L30" s="247"/>
      <c r="M30" s="247"/>
      <c r="N30" s="247"/>
      <c r="O30" s="247"/>
      <c r="P30" s="247"/>
    </row>
  </sheetData>
  <sheetProtection algorithmName="SHA-512" hashValue="eCniCvIf/TWNs4wruJUlRcmre2RWVsXTcoMxsarjwsaottYCj49VjWVQm9y3adf2aX02jveL2duX1dLfpi2DPQ==" saltValue="mUYEeVG02z+T1lx659z+rg==" spinCount="100000" sheet="1" selectLockedCells="1"/>
  <mergeCells count="15">
    <mergeCell ref="C25:E25"/>
    <mergeCell ref="C26:E27"/>
    <mergeCell ref="A2:F2"/>
    <mergeCell ref="D22:E22"/>
    <mergeCell ref="C23:E23"/>
    <mergeCell ref="B4:E4"/>
    <mergeCell ref="B7:E7"/>
    <mergeCell ref="B13:E13"/>
    <mergeCell ref="C16:E16"/>
    <mergeCell ref="C18:E18"/>
    <mergeCell ref="D20:E20"/>
    <mergeCell ref="B11:E11"/>
    <mergeCell ref="B8:E8"/>
    <mergeCell ref="C17:E17"/>
    <mergeCell ref="B9:E10"/>
  </mergeCells>
  <printOptions horizontalCentered="1"/>
  <pageMargins left="0.45" right="0.45" top="0.25" bottom="1" header="0" footer="0.5"/>
  <pageSetup orientation="portrait" r:id="rId1"/>
  <headerFooter scaleWithDoc="0" alignWithMargins="0">
    <oddFooter>&amp;CExhibit A - Page 10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ltText="">
                <anchor moveWithCells="1">
                  <from>
                    <xdr:col>3</xdr:col>
                    <xdr:colOff>441960</xdr:colOff>
                    <xdr:row>3</xdr:row>
                    <xdr:rowOff>502920</xdr:rowOff>
                  </from>
                  <to>
                    <xdr:col>4</xdr:col>
                    <xdr:colOff>1440180</xdr:colOff>
                    <xdr:row>4</xdr:row>
                    <xdr:rowOff>45720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2:I24"/>
  <sheetViews>
    <sheetView showGridLines="0" zoomScaleNormal="100" workbookViewId="0">
      <selection activeCell="C27" sqref="C27"/>
    </sheetView>
  </sheetViews>
  <sheetFormatPr defaultColWidth="9.109375" defaultRowHeight="13.8"/>
  <cols>
    <col min="1" max="1" width="4.6640625" style="9" customWidth="1"/>
    <col min="2" max="2" width="2.88671875" style="9" customWidth="1"/>
    <col min="3" max="3" width="5.5546875" style="9" customWidth="1"/>
    <col min="4" max="4" width="6.109375" style="9" customWidth="1"/>
    <col min="5" max="5" width="55.109375" style="9" customWidth="1"/>
    <col min="6" max="6" width="4.44140625" style="9" customWidth="1"/>
    <col min="7" max="7" width="7" style="9" customWidth="1"/>
    <col min="8" max="8" width="3.5546875" style="9" customWidth="1"/>
    <col min="9" max="9" width="7" style="9" customWidth="1"/>
    <col min="10" max="10" width="2.88671875" style="9" customWidth="1"/>
    <col min="11" max="16384" width="9.109375" style="9"/>
  </cols>
  <sheetData>
    <row r="2" spans="1:9" ht="28.5" customHeight="1" thickBot="1">
      <c r="A2" s="271" t="s">
        <v>184</v>
      </c>
      <c r="B2" s="271"/>
      <c r="C2" s="271"/>
      <c r="D2" s="271"/>
      <c r="E2" s="271"/>
      <c r="F2" s="271"/>
      <c r="G2" s="8"/>
      <c r="H2" s="16"/>
      <c r="I2" s="8"/>
    </row>
    <row r="3" spans="1:9" ht="23.25" customHeight="1" thickTop="1">
      <c r="A3" s="57" t="s">
        <v>87</v>
      </c>
      <c r="B3" s="58" t="s">
        <v>84</v>
      </c>
      <c r="C3" s="58"/>
      <c r="D3" s="58"/>
      <c r="E3" s="58"/>
      <c r="F3" s="59"/>
      <c r="G3" s="58"/>
      <c r="H3" s="58"/>
      <c r="I3" s="59"/>
    </row>
    <row r="4" spans="1:9" ht="9.75" customHeight="1">
      <c r="A4" s="77"/>
      <c r="F4" s="79"/>
      <c r="I4" s="79"/>
    </row>
    <row r="5" spans="1:9" ht="40.5" customHeight="1">
      <c r="A5" s="55"/>
      <c r="B5" s="16"/>
      <c r="C5" s="115" t="s">
        <v>146</v>
      </c>
      <c r="D5" s="277" t="s">
        <v>250</v>
      </c>
      <c r="E5" s="277"/>
      <c r="F5" s="61"/>
      <c r="G5" s="16"/>
      <c r="H5" s="16"/>
      <c r="I5" s="60"/>
    </row>
    <row r="6" spans="1:9" ht="8.25" customHeight="1">
      <c r="A6" s="77"/>
      <c r="F6" s="79"/>
      <c r="I6" s="79"/>
    </row>
    <row r="7" spans="1:9" ht="28.5" customHeight="1">
      <c r="A7" s="77"/>
      <c r="B7" s="323" t="s">
        <v>153</v>
      </c>
      <c r="C7" s="323"/>
      <c r="D7" s="323"/>
      <c r="E7" s="323"/>
      <c r="F7" s="79"/>
      <c r="I7" s="79"/>
    </row>
    <row r="8" spans="1:9" ht="6" customHeight="1">
      <c r="A8" s="77"/>
      <c r="F8" s="79"/>
      <c r="I8" s="79"/>
    </row>
    <row r="9" spans="1:9" ht="27.75" customHeight="1">
      <c r="A9" s="55"/>
      <c r="B9" s="265" t="s">
        <v>177</v>
      </c>
      <c r="C9" s="265"/>
      <c r="D9" s="265"/>
      <c r="E9" s="265"/>
      <c r="F9" s="61"/>
      <c r="G9" s="16"/>
      <c r="H9" s="16"/>
      <c r="I9" s="60"/>
    </row>
    <row r="10" spans="1:9" ht="5.25" customHeight="1">
      <c r="A10" s="77"/>
      <c r="F10" s="79"/>
      <c r="I10" s="79"/>
    </row>
    <row r="11" spans="1:9" ht="14.4">
      <c r="A11" s="55"/>
      <c r="B11" s="10" t="s">
        <v>85</v>
      </c>
      <c r="C11" s="324" t="s">
        <v>154</v>
      </c>
      <c r="D11" s="324"/>
      <c r="E11" s="324"/>
      <c r="F11" s="80"/>
      <c r="G11" s="16"/>
      <c r="H11" s="16"/>
      <c r="I11" s="60"/>
    </row>
    <row r="12" spans="1:9" ht="8.25" customHeight="1">
      <c r="A12" s="77"/>
      <c r="F12" s="79"/>
      <c r="I12" s="79"/>
    </row>
    <row r="13" spans="1:9" ht="84.6" customHeight="1">
      <c r="A13" s="55"/>
      <c r="B13" s="24"/>
      <c r="C13" s="277" t="s">
        <v>261</v>
      </c>
      <c r="D13" s="277"/>
      <c r="E13" s="277"/>
      <c r="F13" s="75"/>
      <c r="G13" s="16"/>
      <c r="H13" s="16"/>
      <c r="I13" s="60"/>
    </row>
    <row r="14" spans="1:9" ht="12.6" customHeight="1">
      <c r="A14" s="77"/>
      <c r="F14" s="79"/>
      <c r="I14" s="79"/>
    </row>
    <row r="15" spans="1:9" ht="33" customHeight="1">
      <c r="A15" s="55"/>
      <c r="B15" s="16"/>
      <c r="C15" s="111" t="s">
        <v>146</v>
      </c>
      <c r="D15" s="277" t="s">
        <v>262</v>
      </c>
      <c r="E15" s="277"/>
      <c r="F15" s="61"/>
      <c r="G15" s="16"/>
      <c r="H15" s="16"/>
      <c r="I15" s="60"/>
    </row>
    <row r="16" spans="1:9" ht="15" customHeight="1">
      <c r="A16" s="77"/>
      <c r="F16" s="79"/>
      <c r="I16" s="79"/>
    </row>
    <row r="17" spans="1:9" ht="97.2" customHeight="1">
      <c r="A17" s="77"/>
      <c r="C17" s="111" t="s">
        <v>146</v>
      </c>
      <c r="D17" s="322" t="s">
        <v>306</v>
      </c>
      <c r="E17" s="322"/>
      <c r="F17" s="79"/>
      <c r="I17" s="79"/>
    </row>
    <row r="18" spans="1:9" ht="8.25" customHeight="1">
      <c r="A18" s="77"/>
      <c r="F18" s="79"/>
      <c r="I18" s="79"/>
    </row>
    <row r="19" spans="1:9" ht="40.5" customHeight="1">
      <c r="A19" s="77"/>
      <c r="C19" s="111" t="s">
        <v>146</v>
      </c>
      <c r="D19" s="277" t="s">
        <v>155</v>
      </c>
      <c r="E19" s="277"/>
      <c r="F19" s="79"/>
      <c r="I19" s="79"/>
    </row>
    <row r="20" spans="1:9" ht="8.25" customHeight="1">
      <c r="A20" s="77"/>
      <c r="F20" s="79"/>
      <c r="I20" s="79"/>
    </row>
    <row r="21" spans="1:9" ht="68.25" customHeight="1">
      <c r="A21" s="77"/>
      <c r="C21" s="111" t="s">
        <v>146</v>
      </c>
      <c r="D21" s="277" t="s">
        <v>307</v>
      </c>
      <c r="E21" s="277"/>
      <c r="F21" s="79"/>
      <c r="I21" s="79"/>
    </row>
    <row r="22" spans="1:9" ht="7.5" customHeight="1">
      <c r="A22" s="77"/>
      <c r="F22" s="60"/>
      <c r="I22" s="79"/>
    </row>
    <row r="23" spans="1:9" ht="14.4" thickBot="1">
      <c r="A23" s="81"/>
      <c r="B23" s="82"/>
      <c r="C23" s="320" t="s">
        <v>253</v>
      </c>
      <c r="D23" s="320"/>
      <c r="E23" s="320"/>
      <c r="F23" s="321"/>
      <c r="G23" s="82"/>
      <c r="H23" s="82"/>
      <c r="I23" s="83"/>
    </row>
    <row r="24" spans="1:9" ht="14.4" thickTop="1">
      <c r="B24" s="262"/>
      <c r="C24" s="262"/>
      <c r="D24" s="262"/>
      <c r="E24" s="262"/>
      <c r="F24" s="14"/>
    </row>
  </sheetData>
  <sheetProtection algorithmName="SHA-512" hashValue="mIN2PX58STzOq/AQ5Slw958Q0xGdMPcJOsA9mqVRAqlDxRNKNGzFiu5Kid88stYJdL0ipTBT9Y2W8PUN8umfuw==" saltValue="QurquvNp/YHjDBd1LbkCbA==" spinCount="100000" sheet="1" objects="1" scenarios="1" selectLockedCells="1" selectUnlockedCells="1"/>
  <mergeCells count="12">
    <mergeCell ref="A2:F2"/>
    <mergeCell ref="D5:E5"/>
    <mergeCell ref="B7:E7"/>
    <mergeCell ref="C13:E13"/>
    <mergeCell ref="D15:E15"/>
    <mergeCell ref="B9:E9"/>
    <mergeCell ref="C11:E11"/>
    <mergeCell ref="B24:E24"/>
    <mergeCell ref="C23:F23"/>
    <mergeCell ref="D17:E17"/>
    <mergeCell ref="D19:E19"/>
    <mergeCell ref="D21:E21"/>
  </mergeCells>
  <printOptions horizontalCentered="1" verticalCentered="1"/>
  <pageMargins left="0.5" right="0.5" top="0.25" bottom="1" header="0" footer="0.5"/>
  <pageSetup scale="90" orientation="portrait" r:id="rId1"/>
  <headerFooter scaleWithDoc="0" alignWithMargins="0">
    <oddFooter>&amp;CExhibit A - Page 11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L24"/>
  <sheetViews>
    <sheetView showGridLines="0" topLeftCell="A13" zoomScaleNormal="100" workbookViewId="0">
      <selection activeCell="J16" sqref="J16"/>
    </sheetView>
  </sheetViews>
  <sheetFormatPr defaultColWidth="9.109375" defaultRowHeight="13.8"/>
  <cols>
    <col min="1" max="1" width="4.33203125" style="15" customWidth="1"/>
    <col min="2" max="2" width="3.5546875" style="9" customWidth="1"/>
    <col min="3" max="3" width="4.5546875" style="9" customWidth="1"/>
    <col min="4" max="4" width="21.77734375" style="9" customWidth="1"/>
    <col min="5" max="5" width="20.6640625" style="9" customWidth="1"/>
    <col min="6" max="6" width="23.109375" style="9" customWidth="1"/>
    <col min="7" max="7" width="1.77734375" style="9" customWidth="1"/>
    <col min="8" max="8" width="6.109375" style="9" customWidth="1"/>
    <col min="9" max="9" width="4.109375" style="9" customWidth="1"/>
    <col min="10" max="10" width="6.44140625" style="9" customWidth="1"/>
    <col min="11" max="11" width="2.109375" style="9" customWidth="1"/>
    <col min="12" max="12" width="6.44140625" style="15" customWidth="1"/>
    <col min="13" max="13" width="7" style="9" customWidth="1"/>
    <col min="14" max="16384" width="9.109375" style="9"/>
  </cols>
  <sheetData>
    <row r="1" spans="1:12" ht="26.25" customHeight="1"/>
    <row r="2" spans="1:12" ht="28.5" customHeight="1" thickBot="1">
      <c r="A2" s="325" t="s">
        <v>184</v>
      </c>
      <c r="B2" s="325"/>
      <c r="C2" s="325"/>
      <c r="D2" s="325"/>
      <c r="E2" s="325"/>
      <c r="F2" s="325"/>
      <c r="G2" s="325"/>
      <c r="H2" s="325"/>
      <c r="I2" s="325"/>
      <c r="J2" s="21"/>
      <c r="K2" s="20"/>
      <c r="L2" s="21"/>
    </row>
    <row r="3" spans="1:12" ht="8.25" customHeight="1" thickTop="1">
      <c r="A3" s="84"/>
      <c r="B3" s="85"/>
      <c r="C3" s="85"/>
      <c r="D3" s="85"/>
      <c r="E3" s="85"/>
      <c r="F3" s="85"/>
      <c r="G3" s="85"/>
      <c r="H3" s="85"/>
      <c r="I3" s="86"/>
      <c r="J3" s="92"/>
      <c r="K3" s="85"/>
      <c r="L3" s="93"/>
    </row>
    <row r="4" spans="1:12" ht="14.4">
      <c r="A4" s="87" t="s">
        <v>87</v>
      </c>
      <c r="B4" s="20" t="s">
        <v>84</v>
      </c>
      <c r="C4" s="20"/>
      <c r="D4" s="20"/>
      <c r="E4" s="20"/>
      <c r="F4" s="20"/>
      <c r="G4" s="20"/>
      <c r="H4" s="20"/>
      <c r="I4" s="88"/>
      <c r="J4" s="94"/>
      <c r="K4" s="20"/>
      <c r="L4" s="95"/>
    </row>
    <row r="5" spans="1:12" ht="5.25" customHeight="1">
      <c r="A5" s="76"/>
      <c r="I5" s="79"/>
      <c r="J5" s="77"/>
      <c r="L5" s="78"/>
    </row>
    <row r="6" spans="1:12" ht="53.25" customHeight="1">
      <c r="A6" s="89"/>
      <c r="B6" s="28"/>
      <c r="C6" s="111" t="s">
        <v>146</v>
      </c>
      <c r="D6" s="277" t="s">
        <v>308</v>
      </c>
      <c r="E6" s="277"/>
      <c r="F6" s="277"/>
      <c r="G6" s="277"/>
      <c r="H6" s="277"/>
      <c r="I6" s="90"/>
      <c r="J6" s="94"/>
      <c r="K6" s="20"/>
      <c r="L6" s="95"/>
    </row>
    <row r="7" spans="1:12" ht="7.2" customHeight="1">
      <c r="A7" s="76"/>
      <c r="D7" s="277"/>
      <c r="E7" s="277"/>
      <c r="F7" s="277"/>
      <c r="G7" s="277"/>
      <c r="H7" s="277"/>
      <c r="I7" s="79"/>
      <c r="J7" s="77"/>
      <c r="L7" s="78"/>
    </row>
    <row r="8" spans="1:12" ht="40.950000000000003" customHeight="1">
      <c r="A8" s="89"/>
      <c r="B8" s="28"/>
      <c r="C8" s="111" t="s">
        <v>146</v>
      </c>
      <c r="D8" s="323" t="s">
        <v>156</v>
      </c>
      <c r="E8" s="323"/>
      <c r="F8" s="323"/>
      <c r="G8" s="323"/>
      <c r="H8" s="277"/>
      <c r="I8" s="90"/>
      <c r="J8" s="94"/>
      <c r="K8" s="20"/>
      <c r="L8" s="95"/>
    </row>
    <row r="9" spans="1:12" ht="10.5" customHeight="1">
      <c r="A9" s="89"/>
      <c r="B9" s="28"/>
      <c r="C9" s="111"/>
      <c r="D9" s="116"/>
      <c r="E9" s="116"/>
      <c r="F9" s="116"/>
      <c r="G9" s="116"/>
      <c r="H9" s="117"/>
      <c r="I9" s="90"/>
      <c r="J9" s="94"/>
      <c r="K9" s="20"/>
      <c r="L9" s="95"/>
    </row>
    <row r="10" spans="1:12" ht="30.75" customHeight="1">
      <c r="A10" s="89"/>
      <c r="B10" s="28" t="s">
        <v>86</v>
      </c>
      <c r="C10" s="327" t="s">
        <v>309</v>
      </c>
      <c r="D10" s="327"/>
      <c r="E10" s="327"/>
      <c r="F10" s="327"/>
      <c r="G10" s="327"/>
      <c r="H10" s="327"/>
      <c r="I10" s="90"/>
      <c r="J10" s="94"/>
      <c r="K10" s="20"/>
      <c r="L10" s="95"/>
    </row>
    <row r="11" spans="1:12" ht="55.2" customHeight="1">
      <c r="A11" s="89"/>
      <c r="C11" s="277" t="s">
        <v>193</v>
      </c>
      <c r="D11" s="277"/>
      <c r="E11" s="277"/>
      <c r="F11" s="277"/>
      <c r="G11" s="277"/>
      <c r="H11" s="277"/>
      <c r="I11" s="90"/>
      <c r="J11" s="94"/>
      <c r="K11" s="20"/>
      <c r="L11" s="95"/>
    </row>
    <row r="12" spans="1:12" ht="8.25" customHeight="1">
      <c r="A12" s="89"/>
      <c r="C12" s="117"/>
      <c r="D12" s="117"/>
      <c r="E12" s="117"/>
      <c r="F12" s="117"/>
      <c r="G12" s="117"/>
      <c r="H12" s="117"/>
      <c r="I12" s="90"/>
      <c r="J12" s="94"/>
      <c r="K12" s="20"/>
      <c r="L12" s="95"/>
    </row>
    <row r="13" spans="1:12" ht="39.75" customHeight="1">
      <c r="A13" s="89"/>
      <c r="B13" s="28"/>
      <c r="C13" s="277" t="s">
        <v>310</v>
      </c>
      <c r="D13" s="277"/>
      <c r="E13" s="277"/>
      <c r="F13" s="277"/>
      <c r="G13" s="277"/>
      <c r="H13" s="277"/>
      <c r="I13" s="90"/>
      <c r="J13" s="94"/>
      <c r="K13" s="20"/>
      <c r="L13" s="95"/>
    </row>
    <row r="14" spans="1:12" ht="6" customHeight="1">
      <c r="A14" s="89"/>
      <c r="B14" s="28"/>
      <c r="C14" s="117"/>
      <c r="D14" s="117"/>
      <c r="E14" s="117"/>
      <c r="F14" s="117"/>
      <c r="G14" s="117"/>
      <c r="H14" s="117"/>
      <c r="I14" s="90"/>
      <c r="J14" s="94"/>
      <c r="K14" s="20"/>
      <c r="L14" s="95"/>
    </row>
    <row r="15" spans="1:12" ht="37.200000000000003" customHeight="1">
      <c r="A15" s="89"/>
      <c r="B15" s="28"/>
      <c r="C15" s="328" t="s">
        <v>269</v>
      </c>
      <c r="D15" s="328"/>
      <c r="E15" s="328"/>
      <c r="F15" s="328"/>
      <c r="G15" s="328"/>
      <c r="H15" s="328"/>
      <c r="I15" s="90"/>
      <c r="J15" s="94"/>
      <c r="K15" s="20"/>
      <c r="L15" s="95"/>
    </row>
    <row r="16" spans="1:12" ht="136.19999999999999" customHeight="1">
      <c r="A16" s="89"/>
      <c r="B16" s="28"/>
      <c r="C16" s="28"/>
      <c r="D16" s="118" t="s">
        <v>311</v>
      </c>
      <c r="E16" s="118" t="s">
        <v>312</v>
      </c>
      <c r="F16" s="118" t="s">
        <v>267</v>
      </c>
      <c r="G16" s="116"/>
      <c r="H16" s="117"/>
      <c r="I16" s="90"/>
      <c r="J16" s="94"/>
      <c r="K16" s="20"/>
      <c r="L16" s="95"/>
    </row>
    <row r="17" spans="1:12" ht="155.4" customHeight="1">
      <c r="A17" s="89"/>
      <c r="B17" s="28"/>
      <c r="C17" s="28"/>
      <c r="D17" s="118" t="s">
        <v>170</v>
      </c>
      <c r="E17" s="118" t="s">
        <v>178</v>
      </c>
      <c r="F17" s="118" t="s">
        <v>157</v>
      </c>
      <c r="G17" s="116"/>
      <c r="H17" s="117"/>
      <c r="I17" s="90"/>
      <c r="J17" s="94"/>
      <c r="K17" s="20"/>
      <c r="L17" s="95"/>
    </row>
    <row r="18" spans="1:12" ht="99" customHeight="1">
      <c r="A18" s="89"/>
      <c r="B18" s="28"/>
      <c r="C18" s="28"/>
      <c r="D18" s="118" t="s">
        <v>158</v>
      </c>
      <c r="E18" s="329"/>
      <c r="F18" s="330"/>
      <c r="G18" s="116"/>
      <c r="H18" s="117"/>
      <c r="I18" s="90"/>
      <c r="J18" s="94"/>
      <c r="K18" s="20"/>
      <c r="L18" s="95"/>
    </row>
    <row r="19" spans="1:12" ht="66" customHeight="1">
      <c r="A19" s="331" t="s">
        <v>254</v>
      </c>
      <c r="B19" s="332"/>
      <c r="C19" s="332"/>
      <c r="D19" s="332"/>
      <c r="E19" s="332"/>
      <c r="F19" s="332"/>
      <c r="G19" s="332"/>
      <c r="H19" s="332"/>
      <c r="I19" s="333"/>
      <c r="J19" s="94"/>
      <c r="K19" s="20"/>
      <c r="L19" s="95"/>
    </row>
    <row r="20" spans="1:12" ht="17.25" customHeight="1" thickBot="1">
      <c r="A20" s="91"/>
      <c r="B20" s="82"/>
      <c r="C20" s="82"/>
      <c r="D20" s="82"/>
      <c r="E20" s="82"/>
      <c r="F20" s="82"/>
      <c r="G20" s="82"/>
      <c r="H20" s="82"/>
      <c r="I20" s="83"/>
      <c r="J20" s="81"/>
      <c r="K20" s="82"/>
      <c r="L20" s="96"/>
    </row>
    <row r="21" spans="1:12" ht="17.25" customHeight="1" thickTop="1"/>
    <row r="22" spans="1:12" ht="14.4">
      <c r="A22" s="119"/>
      <c r="B22" s="326"/>
      <c r="C22" s="326"/>
      <c r="D22" s="326"/>
      <c r="E22" s="326"/>
      <c r="F22" s="326"/>
      <c r="G22" s="326"/>
      <c r="H22" s="326"/>
      <c r="I22" s="28"/>
      <c r="J22" s="97"/>
      <c r="K22" s="20"/>
      <c r="L22" s="97"/>
    </row>
    <row r="24" spans="1:12" ht="48.75" customHeight="1">
      <c r="A24" s="97"/>
      <c r="B24" s="326"/>
      <c r="C24" s="326"/>
      <c r="D24" s="326"/>
      <c r="E24" s="326"/>
      <c r="F24" s="326"/>
      <c r="G24" s="326"/>
      <c r="H24" s="326"/>
      <c r="I24" s="28"/>
      <c r="J24" s="20"/>
      <c r="K24" s="20"/>
      <c r="L24" s="97"/>
    </row>
  </sheetData>
  <sheetProtection algorithmName="SHA-512" hashValue="+paxrG80G1MYtaBtoGvEmMn4/e+hqurI0ziPPYwFVYuZVbVuSffUIc5Z9mBuoPnt/3JEiT3Nd0orNJeQecjdgA==" saltValue="pW1PdRwKYHJvC72cVz7hDw==" spinCount="100000" sheet="1" objects="1" scenarios="1" selectLockedCells="1" selectUnlockedCells="1"/>
  <mergeCells count="12">
    <mergeCell ref="A2:I2"/>
    <mergeCell ref="B22:H22"/>
    <mergeCell ref="B24:H24"/>
    <mergeCell ref="D6:H6"/>
    <mergeCell ref="D8:H8"/>
    <mergeCell ref="D7:H7"/>
    <mergeCell ref="C11:H11"/>
    <mergeCell ref="C10:H10"/>
    <mergeCell ref="C13:H13"/>
    <mergeCell ref="C15:H15"/>
    <mergeCell ref="E18:F18"/>
    <mergeCell ref="A19:I19"/>
  </mergeCells>
  <printOptions horizontalCentered="1"/>
  <pageMargins left="0.45" right="0.45" top="0.25" bottom="1" header="0" footer="0.5"/>
  <pageSetup scale="75" orientation="portrait" r:id="rId1"/>
  <headerFooter scaleWithDoc="0" alignWithMargins="0">
    <oddFooter>&amp;CExhibit A - Page 12</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pageSetUpPr fitToPage="1"/>
  </sheetPr>
  <dimension ref="A1:L15"/>
  <sheetViews>
    <sheetView showGridLines="0" zoomScaleNormal="100" workbookViewId="0">
      <selection activeCell="K13" sqref="K13"/>
    </sheetView>
  </sheetViews>
  <sheetFormatPr defaultColWidth="9.109375" defaultRowHeight="13.8"/>
  <cols>
    <col min="1" max="1" width="6.5546875" style="122" customWidth="1"/>
    <col min="2" max="4" width="9.109375" style="122"/>
    <col min="5" max="5" width="7.109375" style="122" customWidth="1"/>
    <col min="6" max="6" width="9.109375" style="122"/>
    <col min="7" max="7" width="7.88671875" style="122" customWidth="1"/>
    <col min="8" max="8" width="11.6640625" style="122" customWidth="1"/>
    <col min="9" max="9" width="3.109375" style="122" customWidth="1"/>
    <col min="10" max="10" width="6.44140625" style="120" customWidth="1"/>
    <col min="11" max="11" width="3.109375" style="122" customWidth="1"/>
    <col min="12" max="12" width="6.44140625" style="120" customWidth="1"/>
    <col min="13" max="16384" width="9.109375" style="122"/>
  </cols>
  <sheetData>
    <row r="1" spans="1:12" ht="27.75" customHeight="1"/>
    <row r="2" spans="1:12" ht="28.5" customHeight="1" thickBot="1">
      <c r="A2" s="335" t="s">
        <v>184</v>
      </c>
      <c r="B2" s="335"/>
      <c r="C2" s="335"/>
      <c r="D2" s="335"/>
      <c r="E2" s="335"/>
      <c r="F2" s="335"/>
      <c r="G2" s="335"/>
      <c r="H2" s="335"/>
      <c r="I2" s="335"/>
      <c r="J2" s="21" t="s">
        <v>0</v>
      </c>
      <c r="L2" s="21" t="s">
        <v>1</v>
      </c>
    </row>
    <row r="3" spans="1:12" ht="15" customHeight="1" thickTop="1">
      <c r="A3" s="179" t="s">
        <v>87</v>
      </c>
      <c r="B3" s="336" t="s">
        <v>84</v>
      </c>
      <c r="C3" s="336"/>
      <c r="D3" s="336"/>
      <c r="E3" s="336"/>
      <c r="F3" s="336"/>
      <c r="G3" s="336"/>
      <c r="H3" s="336"/>
      <c r="I3" s="128"/>
      <c r="J3" s="129"/>
      <c r="K3" s="130"/>
      <c r="L3" s="131"/>
    </row>
    <row r="4" spans="1:12" ht="12" customHeight="1">
      <c r="A4" s="132"/>
      <c r="I4" s="133"/>
      <c r="J4" s="134"/>
      <c r="L4" s="135"/>
    </row>
    <row r="5" spans="1:12" ht="55.2" customHeight="1">
      <c r="A5" s="132"/>
      <c r="B5" s="334" t="s">
        <v>313</v>
      </c>
      <c r="C5" s="334"/>
      <c r="D5" s="334"/>
      <c r="E5" s="334"/>
      <c r="F5" s="334"/>
      <c r="G5" s="334"/>
      <c r="H5" s="334"/>
      <c r="I5" s="133"/>
      <c r="J5" s="134"/>
      <c r="L5" s="135"/>
    </row>
    <row r="6" spans="1:12" ht="10.5" customHeight="1">
      <c r="A6" s="132"/>
      <c r="I6" s="133"/>
      <c r="J6" s="134"/>
      <c r="L6" s="135"/>
    </row>
    <row r="7" spans="1:12" ht="103.2" customHeight="1">
      <c r="A7" s="132"/>
      <c r="B7" s="337" t="s">
        <v>314</v>
      </c>
      <c r="C7" s="338"/>
      <c r="D7" s="338"/>
      <c r="E7" s="338"/>
      <c r="F7" s="338"/>
      <c r="G7" s="338"/>
      <c r="H7" s="339"/>
      <c r="I7" s="133"/>
      <c r="J7" s="134"/>
      <c r="L7" s="135"/>
    </row>
    <row r="8" spans="1:12" ht="14.4" thickBot="1">
      <c r="A8" s="136"/>
      <c r="B8" s="137"/>
      <c r="C8" s="137"/>
      <c r="D8" s="137"/>
      <c r="E8" s="137"/>
      <c r="F8" s="137"/>
      <c r="G8" s="137"/>
      <c r="H8" s="137"/>
      <c r="I8" s="138"/>
      <c r="J8" s="139"/>
      <c r="K8" s="137"/>
      <c r="L8" s="140"/>
    </row>
    <row r="9" spans="1:12" ht="14.4" thickTop="1">
      <c r="A9" s="129"/>
      <c r="B9" s="130"/>
      <c r="C9" s="130"/>
      <c r="D9" s="130"/>
      <c r="E9" s="130"/>
      <c r="F9" s="130"/>
      <c r="G9" s="130"/>
      <c r="H9" s="130"/>
      <c r="I9" s="128"/>
      <c r="J9" s="129"/>
      <c r="K9" s="130"/>
      <c r="L9" s="131"/>
    </row>
    <row r="10" spans="1:12" ht="25.5" customHeight="1">
      <c r="A10" s="98" t="s">
        <v>195</v>
      </c>
      <c r="B10" s="334" t="s">
        <v>88</v>
      </c>
      <c r="C10" s="334"/>
      <c r="D10" s="334"/>
      <c r="E10" s="334"/>
      <c r="F10" s="334"/>
      <c r="G10" s="334"/>
      <c r="H10" s="334"/>
      <c r="I10" s="90"/>
      <c r="J10" s="89">
        <v>2</v>
      </c>
      <c r="K10" s="20"/>
      <c r="L10" s="173">
        <f>IF(L13=TRUE, 2, 0)</f>
        <v>0</v>
      </c>
    </row>
    <row r="11" spans="1:12" ht="7.5" customHeight="1">
      <c r="A11" s="134"/>
      <c r="B11" s="334"/>
      <c r="C11" s="334"/>
      <c r="D11" s="334"/>
      <c r="E11" s="334"/>
      <c r="F11" s="334"/>
      <c r="G11" s="334"/>
      <c r="H11" s="334"/>
      <c r="I11" s="133"/>
      <c r="J11" s="134"/>
      <c r="L11" s="135"/>
    </row>
    <row r="12" spans="1:12" ht="31.5" customHeight="1">
      <c r="A12" s="89"/>
      <c r="B12" s="334" t="s">
        <v>190</v>
      </c>
      <c r="C12" s="334"/>
      <c r="D12" s="334"/>
      <c r="E12" s="334"/>
      <c r="F12" s="334"/>
      <c r="G12" s="334"/>
      <c r="H12" s="334"/>
      <c r="I12" s="90"/>
      <c r="J12" s="89"/>
      <c r="K12" s="20"/>
      <c r="L12" s="95"/>
    </row>
    <row r="13" spans="1:12" ht="50.25" customHeight="1">
      <c r="A13" s="89"/>
      <c r="B13" s="334" t="s">
        <v>191</v>
      </c>
      <c r="C13" s="334"/>
      <c r="D13" s="334"/>
      <c r="E13" s="334"/>
      <c r="F13" s="334"/>
      <c r="G13" s="334"/>
      <c r="H13" s="334"/>
      <c r="I13" s="90"/>
      <c r="J13" s="89"/>
      <c r="K13" s="20"/>
      <c r="L13" s="194" t="b">
        <v>0</v>
      </c>
    </row>
    <row r="14" spans="1:12" ht="14.4" thickBot="1">
      <c r="A14" s="136"/>
      <c r="B14" s="143"/>
      <c r="C14" s="137"/>
      <c r="D14" s="137"/>
      <c r="E14" s="137"/>
      <c r="F14" s="137"/>
      <c r="G14" s="137"/>
      <c r="H14" s="137"/>
      <c r="I14" s="138"/>
      <c r="J14" s="139"/>
      <c r="K14" s="137"/>
      <c r="L14" s="140"/>
    </row>
    <row r="15" spans="1:12" ht="14.4" thickTop="1"/>
  </sheetData>
  <sheetProtection algorithmName="SHA-512" hashValue="poKS6FT8VHJxgf83ByQ2WEOjquEnLAqgGlyLV44GOYO+pkDtORq6jE5/lgHdta1heeB1WMQTVP1rLROWI/P/4g==" saltValue="eiNCDNbIvfLCLT4Yzwi0eA==" spinCount="100000" sheet="1" selectLockedCells="1" selectUnlockedCells="1"/>
  <mergeCells count="8">
    <mergeCell ref="B13:H13"/>
    <mergeCell ref="A2:I2"/>
    <mergeCell ref="B3:H3"/>
    <mergeCell ref="B7:H7"/>
    <mergeCell ref="B10:H10"/>
    <mergeCell ref="B12:H12"/>
    <mergeCell ref="B5:H5"/>
    <mergeCell ref="B11:H11"/>
  </mergeCells>
  <printOptions horizontalCentered="1"/>
  <pageMargins left="0.45" right="0.45" top="0.25" bottom="1" header="0" footer="0.5"/>
  <pageSetup orientation="portrait" r:id="rId1"/>
  <headerFooter scaleWithDoc="0" alignWithMargins="0">
    <oddFooter>&amp;CExhibit A - Page 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ltText="">
                <anchor moveWithCells="1">
                  <from>
                    <xdr:col>2</xdr:col>
                    <xdr:colOff>464820</xdr:colOff>
                    <xdr:row>12</xdr:row>
                    <xdr:rowOff>518160</xdr:rowOff>
                  </from>
                  <to>
                    <xdr:col>5</xdr:col>
                    <xdr:colOff>289560</xdr:colOff>
                    <xdr:row>13</xdr:row>
                    <xdr:rowOff>99060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
    <pageSetUpPr fitToPage="1"/>
  </sheetPr>
  <dimension ref="A1:U25"/>
  <sheetViews>
    <sheetView showGridLines="0" topLeftCell="A8" zoomScaleNormal="100" workbookViewId="0">
      <selection activeCell="E6" sqref="E6:G6"/>
    </sheetView>
  </sheetViews>
  <sheetFormatPr defaultColWidth="9.109375" defaultRowHeight="13.8"/>
  <cols>
    <col min="1" max="1" width="6.5546875" style="122" customWidth="1"/>
    <col min="2" max="3" width="9.109375" style="122"/>
    <col min="4" max="4" width="16.5546875" style="122" customWidth="1"/>
    <col min="5" max="5" width="7.109375" style="122" customWidth="1"/>
    <col min="6" max="6" width="9.109375" style="122"/>
    <col min="7" max="7" width="7.88671875" style="122" customWidth="1"/>
    <col min="8" max="8" width="13.6640625" style="122" customWidth="1"/>
    <col min="9" max="9" width="3.109375" style="122" customWidth="1"/>
    <col min="10" max="10" width="6.88671875" style="120" customWidth="1"/>
    <col min="11" max="11" width="3.109375" style="122" customWidth="1"/>
    <col min="12" max="12" width="6.44140625" style="120" customWidth="1"/>
    <col min="13" max="16384" width="9.109375" style="122"/>
  </cols>
  <sheetData>
    <row r="1" spans="1:12" ht="27.75" customHeight="1"/>
    <row r="2" spans="1:12" ht="28.5" customHeight="1" thickBot="1">
      <c r="A2" s="335" t="s">
        <v>184</v>
      </c>
      <c r="B2" s="335"/>
      <c r="C2" s="335"/>
      <c r="D2" s="335"/>
      <c r="E2" s="335"/>
      <c r="F2" s="335"/>
      <c r="G2" s="335"/>
      <c r="H2" s="335"/>
      <c r="I2" s="335"/>
      <c r="J2" s="21" t="s">
        <v>0</v>
      </c>
      <c r="L2" s="21" t="s">
        <v>1</v>
      </c>
    </row>
    <row r="3" spans="1:12" ht="14.4" thickTop="1">
      <c r="A3" s="132"/>
      <c r="B3" s="230"/>
      <c r="I3" s="133"/>
      <c r="J3" s="129"/>
      <c r="K3" s="130"/>
      <c r="L3" s="131"/>
    </row>
    <row r="4" spans="1:12" ht="39" customHeight="1">
      <c r="A4" s="98" t="s">
        <v>194</v>
      </c>
      <c r="B4" s="334" t="s">
        <v>315</v>
      </c>
      <c r="C4" s="334"/>
      <c r="D4" s="334"/>
      <c r="E4" s="334"/>
      <c r="F4" s="334"/>
      <c r="G4" s="334"/>
      <c r="H4" s="334"/>
      <c r="I4" s="133"/>
      <c r="J4" s="134">
        <v>2</v>
      </c>
      <c r="L4" s="231">
        <f>E7</f>
        <v>0</v>
      </c>
    </row>
    <row r="5" spans="1:12" ht="42.75" customHeight="1">
      <c r="A5" s="98"/>
      <c r="B5" s="232"/>
      <c r="C5" s="298" t="s">
        <v>316</v>
      </c>
      <c r="D5" s="299"/>
      <c r="E5" s="298" t="s">
        <v>317</v>
      </c>
      <c r="F5" s="350"/>
      <c r="G5" s="299"/>
      <c r="H5" s="232"/>
      <c r="I5" s="133"/>
      <c r="J5" s="134"/>
      <c r="L5" s="135"/>
    </row>
    <row r="6" spans="1:12" ht="28.8" customHeight="1">
      <c r="A6" s="98"/>
      <c r="B6" s="232"/>
      <c r="C6" s="347" t="s">
        <v>318</v>
      </c>
      <c r="D6" s="279"/>
      <c r="E6" s="347" t="s">
        <v>319</v>
      </c>
      <c r="F6" s="351"/>
      <c r="G6" s="279"/>
      <c r="H6" s="232"/>
      <c r="I6" s="133"/>
      <c r="J6" s="134"/>
      <c r="L6" s="135"/>
    </row>
    <row r="7" spans="1:12" ht="25.2" customHeight="1">
      <c r="A7" s="98"/>
      <c r="B7" s="232"/>
      <c r="C7" s="348" t="s">
        <v>215</v>
      </c>
      <c r="D7" s="349"/>
      <c r="E7" s="340">
        <f>IF(H7=FALSE, 0,IF(C6/E6&lt;=25000,2,0))</f>
        <v>0</v>
      </c>
      <c r="F7" s="341"/>
      <c r="G7" s="342"/>
      <c r="H7" s="233" t="b">
        <f>ISNUMBER(E6)</f>
        <v>0</v>
      </c>
      <c r="I7" s="133"/>
      <c r="J7" s="134"/>
      <c r="L7" s="234" t="b">
        <v>0</v>
      </c>
    </row>
    <row r="8" spans="1:12" ht="19.2" customHeight="1" thickBot="1">
      <c r="A8" s="235"/>
      <c r="B8" s="236"/>
      <c r="C8" s="228"/>
      <c r="D8" s="228"/>
      <c r="E8" s="229"/>
      <c r="F8" s="229"/>
      <c r="G8" s="236"/>
      <c r="H8" s="236"/>
      <c r="I8" s="138"/>
      <c r="J8" s="139"/>
      <c r="K8" s="137"/>
      <c r="L8" s="237"/>
    </row>
    <row r="9" spans="1:12" ht="14.4" thickTop="1">
      <c r="A9" s="129"/>
      <c r="B9" s="130"/>
      <c r="C9" s="130"/>
      <c r="D9" s="130"/>
      <c r="E9" s="130"/>
      <c r="F9" s="130"/>
      <c r="G9" s="130"/>
      <c r="H9" s="130"/>
      <c r="I9" s="128"/>
      <c r="J9" s="129"/>
      <c r="K9" s="130"/>
      <c r="L9" s="131"/>
    </row>
    <row r="10" spans="1:12" ht="25.5" customHeight="1">
      <c r="A10" s="98" t="s">
        <v>192</v>
      </c>
      <c r="B10" s="326" t="s">
        <v>322</v>
      </c>
      <c r="C10" s="326"/>
      <c r="D10" s="326"/>
      <c r="E10" s="326"/>
      <c r="F10" s="326"/>
      <c r="G10" s="326"/>
      <c r="H10" s="326"/>
      <c r="I10" s="90"/>
      <c r="J10" s="89" t="s">
        <v>268</v>
      </c>
      <c r="K10" s="20"/>
      <c r="L10" s="238">
        <f>MIN(6,SUM(K16:K19))</f>
        <v>0</v>
      </c>
    </row>
    <row r="11" spans="1:12" ht="7.5" customHeight="1">
      <c r="A11" s="134"/>
      <c r="B11" s="326"/>
      <c r="C11" s="326"/>
      <c r="D11" s="326"/>
      <c r="E11" s="326"/>
      <c r="F11" s="326"/>
      <c r="G11" s="326"/>
      <c r="H11" s="326"/>
      <c r="I11" s="133"/>
      <c r="J11" s="134"/>
      <c r="L11" s="135"/>
    </row>
    <row r="12" spans="1:12" ht="31.5" customHeight="1">
      <c r="A12" s="89"/>
      <c r="B12" s="326"/>
      <c r="C12" s="326"/>
      <c r="D12" s="326"/>
      <c r="E12" s="326"/>
      <c r="F12" s="326"/>
      <c r="G12" s="326"/>
      <c r="H12" s="326"/>
      <c r="I12" s="90"/>
      <c r="J12" s="89"/>
      <c r="K12" s="20"/>
      <c r="L12" s="95"/>
    </row>
    <row r="13" spans="1:12" ht="50.25" customHeight="1">
      <c r="A13" s="89"/>
      <c r="B13" s="326"/>
      <c r="C13" s="326"/>
      <c r="D13" s="326"/>
      <c r="E13" s="326"/>
      <c r="F13" s="326"/>
      <c r="G13" s="326"/>
      <c r="H13" s="326"/>
      <c r="I13" s="90"/>
      <c r="J13" s="89"/>
      <c r="K13" s="20"/>
      <c r="L13" s="239" t="b">
        <v>0</v>
      </c>
    </row>
    <row r="14" spans="1:12">
      <c r="A14" s="132"/>
      <c r="B14" s="326"/>
      <c r="C14" s="326"/>
      <c r="D14" s="326"/>
      <c r="E14" s="326"/>
      <c r="F14" s="326"/>
      <c r="G14" s="326"/>
      <c r="H14" s="326"/>
      <c r="I14" s="133"/>
      <c r="J14" s="134"/>
      <c r="L14" s="240"/>
    </row>
    <row r="15" spans="1:12" ht="282" customHeight="1" thickBot="1">
      <c r="A15" s="132"/>
      <c r="B15" s="326"/>
      <c r="C15" s="326"/>
      <c r="D15" s="326"/>
      <c r="E15" s="326"/>
      <c r="F15" s="326"/>
      <c r="G15" s="326"/>
      <c r="H15" s="326"/>
      <c r="J15" s="134"/>
      <c r="L15" s="240"/>
    </row>
    <row r="16" spans="1:12" ht="24.75" customHeight="1">
      <c r="A16" s="132"/>
      <c r="B16" s="343" t="s">
        <v>320</v>
      </c>
      <c r="C16" s="344"/>
      <c r="D16" s="344"/>
      <c r="E16" s="345" t="s">
        <v>275</v>
      </c>
      <c r="F16" s="346"/>
      <c r="G16" s="346"/>
      <c r="H16" s="241"/>
      <c r="J16" s="242">
        <f>IF(OR(E16=1,E16=2,E16=3,E16=4),E16,IF(E16="5+", 5,0))</f>
        <v>0</v>
      </c>
      <c r="K16" s="243">
        <f>J16*3</f>
        <v>0</v>
      </c>
      <c r="L16" s="240"/>
    </row>
    <row r="17" spans="1:21" ht="23.25" customHeight="1" thickBot="1">
      <c r="A17" s="132"/>
      <c r="B17" s="353" t="s">
        <v>272</v>
      </c>
      <c r="C17" s="354"/>
      <c r="D17" s="354"/>
      <c r="E17" s="359" t="s">
        <v>275</v>
      </c>
      <c r="F17" s="360"/>
      <c r="G17" s="361"/>
      <c r="H17" s="241"/>
      <c r="J17" s="242">
        <f>IF(OR(E17=1,E17=2,E17=3,E17=4),E17,IF(E17="5+", 5,0))</f>
        <v>0</v>
      </c>
      <c r="K17" s="243">
        <f>IF(J17&lt;=J16,J17,0)</f>
        <v>0</v>
      </c>
      <c r="L17" s="240"/>
    </row>
    <row r="18" spans="1:21" ht="15.75" customHeight="1">
      <c r="A18" s="132"/>
      <c r="B18" s="343" t="s">
        <v>321</v>
      </c>
      <c r="C18" s="344"/>
      <c r="D18" s="344"/>
      <c r="E18" s="345" t="s">
        <v>275</v>
      </c>
      <c r="F18" s="346"/>
      <c r="G18" s="346"/>
      <c r="H18" s="241"/>
      <c r="J18" s="242">
        <f>IF(OR(E18=1,E18=2,E18=3,E18=4),E18,IF(E18="5+", 5,0))</f>
        <v>0</v>
      </c>
      <c r="K18" s="243">
        <f>J18*2</f>
        <v>0</v>
      </c>
      <c r="L18" s="240"/>
    </row>
    <row r="19" spans="1:21" ht="15.75" customHeight="1" thickBot="1">
      <c r="A19" s="132"/>
      <c r="B19" s="356" t="s">
        <v>272</v>
      </c>
      <c r="C19" s="357"/>
      <c r="D19" s="358"/>
      <c r="E19" s="362" t="s">
        <v>275</v>
      </c>
      <c r="F19" s="363"/>
      <c r="G19" s="364"/>
      <c r="H19" s="241"/>
      <c r="J19" s="242">
        <f>IF(OR(E19=1,E19=2,E19=3,E19=4),E19,IF(E19="5+", 5,0))</f>
        <v>0</v>
      </c>
      <c r="K19" s="243">
        <f>IF(J19&lt;=J18,J19,0)</f>
        <v>0</v>
      </c>
      <c r="L19" s="240"/>
    </row>
    <row r="20" spans="1:21" ht="15.75" customHeight="1" thickBot="1">
      <c r="A20" s="136"/>
      <c r="B20" s="355"/>
      <c r="C20" s="355"/>
      <c r="D20" s="355"/>
      <c r="E20" s="244"/>
      <c r="F20" s="244"/>
      <c r="G20" s="244"/>
      <c r="H20" s="244"/>
      <c r="I20" s="244"/>
      <c r="J20" s="245"/>
      <c r="K20" s="244"/>
      <c r="L20" s="246"/>
      <c r="M20" s="247"/>
      <c r="N20" s="247"/>
      <c r="O20" s="247"/>
      <c r="P20" s="247"/>
      <c r="Q20" s="247"/>
      <c r="R20" s="247"/>
      <c r="S20" s="247"/>
      <c r="T20" s="247"/>
      <c r="U20" s="247"/>
    </row>
    <row r="21" spans="1:21" ht="14.4" thickTop="1">
      <c r="B21" s="247"/>
      <c r="C21" s="247"/>
      <c r="D21" s="247"/>
      <c r="E21" s="247"/>
      <c r="F21" s="247"/>
      <c r="G21" s="247"/>
      <c r="H21" s="247"/>
      <c r="I21" s="247"/>
      <c r="J21" s="248"/>
      <c r="K21" s="247"/>
      <c r="L21" s="248"/>
      <c r="M21" s="247"/>
      <c r="N21" s="247"/>
      <c r="O21" s="247"/>
      <c r="P21" s="247"/>
      <c r="Q21" s="247"/>
      <c r="R21" s="247"/>
      <c r="S21" s="247"/>
      <c r="T21" s="247"/>
      <c r="U21" s="247"/>
    </row>
    <row r="22" spans="1:21">
      <c r="B22" s="247"/>
      <c r="C22" s="352"/>
      <c r="D22" s="352"/>
      <c r="E22" s="352"/>
      <c r="F22" s="247"/>
      <c r="G22" s="247"/>
      <c r="H22" s="247"/>
      <c r="I22" s="247"/>
      <c r="J22" s="248"/>
      <c r="K22" s="247"/>
      <c r="L22" s="248"/>
      <c r="M22" s="247"/>
      <c r="N22" s="247"/>
      <c r="O22" s="247"/>
      <c r="P22" s="247"/>
      <c r="Q22" s="247"/>
      <c r="R22" s="247"/>
      <c r="S22" s="247"/>
      <c r="T22" s="247"/>
      <c r="U22" s="247"/>
    </row>
    <row r="23" spans="1:21">
      <c r="B23" s="247"/>
      <c r="C23" s="352"/>
      <c r="D23" s="352"/>
      <c r="E23" s="352"/>
      <c r="F23" s="247"/>
      <c r="G23" s="247"/>
      <c r="H23" s="247"/>
      <c r="I23" s="247"/>
      <c r="J23" s="248"/>
      <c r="K23" s="247"/>
      <c r="L23" s="248"/>
      <c r="M23" s="247"/>
      <c r="N23" s="247"/>
      <c r="O23" s="247"/>
      <c r="P23" s="247"/>
      <c r="Q23" s="247"/>
      <c r="R23" s="247"/>
      <c r="S23" s="247"/>
      <c r="T23" s="247"/>
      <c r="U23" s="247"/>
    </row>
    <row r="24" spans="1:21">
      <c r="C24" s="352"/>
      <c r="D24" s="352"/>
      <c r="E24" s="352"/>
    </row>
    <row r="25" spans="1:21">
      <c r="C25" s="352"/>
      <c r="D25" s="352"/>
      <c r="E25" s="352"/>
    </row>
  </sheetData>
  <sheetProtection algorithmName="SHA-512" hashValue="atM3irJoU6agKc1vBhtWmcd3PSznMwY4cw2t/kaD+nlg4MzwhL3MYWSwPiwaVkCpWZzPkQxz/hfnQPmVZz3r3g==" saltValue="NY8OAV6npb6U2uRpmxFB3w==" spinCount="100000" sheet="1" selectLockedCells="1"/>
  <mergeCells count="22">
    <mergeCell ref="C22:E22"/>
    <mergeCell ref="C23:E23"/>
    <mergeCell ref="C24:E24"/>
    <mergeCell ref="C25:E25"/>
    <mergeCell ref="B17:D17"/>
    <mergeCell ref="B20:D20"/>
    <mergeCell ref="B19:D19"/>
    <mergeCell ref="E17:G17"/>
    <mergeCell ref="E18:G18"/>
    <mergeCell ref="E19:G19"/>
    <mergeCell ref="E7:G7"/>
    <mergeCell ref="B10:H15"/>
    <mergeCell ref="B16:D16"/>
    <mergeCell ref="A2:I2"/>
    <mergeCell ref="B18:D18"/>
    <mergeCell ref="E16:G16"/>
    <mergeCell ref="B4:H4"/>
    <mergeCell ref="C5:D5"/>
    <mergeCell ref="C6:D6"/>
    <mergeCell ref="C7:D7"/>
    <mergeCell ref="E5:G5"/>
    <mergeCell ref="E6:G6"/>
  </mergeCells>
  <dataValidations count="1">
    <dataValidation type="list" allowBlank="1" showInputMessage="1" showErrorMessage="1" sqref="E16:G19" xr:uid="{00000000-0002-0000-0D00-000000000000}">
      <formula1>"Please Select From List,0,1,2,3,4,5+"</formula1>
    </dataValidation>
  </dataValidations>
  <printOptions horizontalCentered="1"/>
  <pageMargins left="0.45" right="0.45" top="0.25" bottom="1" header="0" footer="0.5"/>
  <pageSetup orientation="portrait" r:id="rId1"/>
  <headerFooter scaleWithDoc="0" alignWithMargins="0">
    <oddFooter>&amp;CExhibit A - Page 13</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1:J26"/>
  <sheetViews>
    <sheetView showGridLines="0" topLeftCell="A6" zoomScaleNormal="100" workbookViewId="0">
      <selection activeCell="D31" sqref="D31"/>
    </sheetView>
  </sheetViews>
  <sheetFormatPr defaultColWidth="9.109375" defaultRowHeight="13.8"/>
  <cols>
    <col min="1" max="1" width="4.33203125" style="9" customWidth="1"/>
    <col min="2" max="2" width="5.6640625" style="9" customWidth="1"/>
    <col min="3" max="4" width="9.109375" style="9"/>
    <col min="5" max="5" width="35.109375" style="9" customWidth="1"/>
    <col min="6" max="6" width="6.6640625" style="9" customWidth="1"/>
    <col min="7" max="7" width="6.44140625" style="9" customWidth="1"/>
    <col min="8" max="8" width="3.109375" style="9" customWidth="1"/>
    <col min="9" max="9" width="6.44140625" style="15" customWidth="1"/>
    <col min="10" max="10" width="2.44140625" style="9" customWidth="1"/>
    <col min="11" max="16384" width="9.109375" style="9"/>
  </cols>
  <sheetData>
    <row r="1" spans="1:10" ht="24.75" customHeight="1"/>
    <row r="2" spans="1:10" ht="30.75" customHeight="1" thickBot="1">
      <c r="A2" s="365" t="s">
        <v>186</v>
      </c>
      <c r="B2" s="365"/>
      <c r="C2" s="365"/>
      <c r="D2" s="365"/>
      <c r="E2" s="365"/>
      <c r="F2" s="365"/>
      <c r="G2" s="21" t="s">
        <v>0</v>
      </c>
      <c r="H2" s="20"/>
      <c r="I2" s="21" t="s">
        <v>1</v>
      </c>
      <c r="J2" s="20"/>
    </row>
    <row r="3" spans="1:10" ht="15" thickTop="1">
      <c r="A3" s="99"/>
      <c r="B3" s="85"/>
      <c r="C3" s="85"/>
      <c r="D3" s="85"/>
      <c r="E3" s="85"/>
      <c r="F3" s="86"/>
      <c r="G3" s="103"/>
      <c r="H3" s="85"/>
      <c r="I3" s="104"/>
      <c r="J3" s="20"/>
    </row>
    <row r="4" spans="1:10" ht="88.8" customHeight="1">
      <c r="A4" s="77"/>
      <c r="B4" s="334" t="s">
        <v>90</v>
      </c>
      <c r="C4" s="334"/>
      <c r="D4" s="334"/>
      <c r="E4" s="334"/>
      <c r="F4" s="90"/>
      <c r="G4" s="89"/>
      <c r="H4" s="20"/>
      <c r="I4" s="95"/>
      <c r="J4" s="20"/>
    </row>
    <row r="5" spans="1:10" ht="6" customHeight="1">
      <c r="A5" s="94"/>
      <c r="B5" s="20"/>
      <c r="C5" s="20"/>
      <c r="D5" s="20"/>
      <c r="E5" s="20"/>
      <c r="F5" s="88"/>
      <c r="G5" s="89"/>
      <c r="H5" s="20"/>
      <c r="I5" s="95"/>
      <c r="J5" s="20"/>
    </row>
    <row r="6" spans="1:10" ht="67.5" customHeight="1">
      <c r="A6" s="98" t="s">
        <v>91</v>
      </c>
      <c r="B6" s="334" t="s">
        <v>162</v>
      </c>
      <c r="C6" s="334"/>
      <c r="D6" s="334"/>
      <c r="E6" s="334"/>
      <c r="F6" s="90"/>
      <c r="G6" s="89">
        <v>15</v>
      </c>
      <c r="H6" s="20"/>
      <c r="I6" s="173">
        <f>IF(I9=TRUE, 15, 0)</f>
        <v>0</v>
      </c>
      <c r="J6" s="20"/>
    </row>
    <row r="7" spans="1:10" ht="9" customHeight="1">
      <c r="A7" s="94"/>
      <c r="B7" s="20"/>
      <c r="C7" s="20"/>
      <c r="D7" s="20"/>
      <c r="E7" s="20"/>
      <c r="F7" s="88"/>
      <c r="G7" s="89"/>
      <c r="H7" s="20"/>
      <c r="I7" s="95"/>
      <c r="J7" s="20"/>
    </row>
    <row r="8" spans="1:10" ht="28.5" customHeight="1">
      <c r="A8" s="94"/>
      <c r="B8" s="22" t="s">
        <v>92</v>
      </c>
      <c r="C8" s="326" t="s">
        <v>93</v>
      </c>
      <c r="D8" s="326"/>
      <c r="E8" s="326"/>
      <c r="F8" s="90"/>
      <c r="G8" s="89"/>
      <c r="H8" s="20"/>
      <c r="I8" s="95"/>
      <c r="J8" s="20"/>
    </row>
    <row r="9" spans="1:10" ht="25.5" customHeight="1" thickBot="1">
      <c r="A9" s="100"/>
      <c r="B9" s="101"/>
      <c r="C9" s="101"/>
      <c r="D9" s="101"/>
      <c r="E9" s="101"/>
      <c r="F9" s="102"/>
      <c r="G9" s="105"/>
      <c r="H9" s="101"/>
      <c r="I9" s="195" t="b">
        <v>0</v>
      </c>
      <c r="J9" s="20"/>
    </row>
    <row r="10" spans="1:10" ht="15" thickTop="1">
      <c r="A10" s="99"/>
      <c r="B10" s="85"/>
      <c r="C10" s="85"/>
      <c r="D10" s="85"/>
      <c r="E10" s="85"/>
      <c r="F10" s="86"/>
      <c r="G10" s="103"/>
      <c r="H10" s="85"/>
      <c r="I10" s="104"/>
      <c r="J10" s="20"/>
    </row>
    <row r="11" spans="1:10" ht="26.25" customHeight="1">
      <c r="A11" s="98" t="s">
        <v>21</v>
      </c>
      <c r="B11" s="326" t="s">
        <v>94</v>
      </c>
      <c r="C11" s="326"/>
      <c r="D11" s="326"/>
      <c r="E11" s="326"/>
      <c r="F11" s="90"/>
      <c r="G11" s="89">
        <v>6</v>
      </c>
      <c r="H11" s="20"/>
      <c r="I11" s="173">
        <f>IF(I18=TRUE, 6, 0)</f>
        <v>0</v>
      </c>
      <c r="J11" s="20"/>
    </row>
    <row r="12" spans="1:10" ht="11.25" customHeight="1">
      <c r="A12" s="94"/>
      <c r="B12" s="20"/>
      <c r="C12" s="20"/>
      <c r="D12" s="20"/>
      <c r="E12" s="20"/>
      <c r="F12" s="88"/>
      <c r="G12" s="89"/>
      <c r="H12" s="20"/>
      <c r="I12" s="95"/>
      <c r="J12" s="20"/>
    </row>
    <row r="13" spans="1:10" ht="26.25" customHeight="1">
      <c r="A13" s="94"/>
      <c r="B13" s="326" t="s">
        <v>189</v>
      </c>
      <c r="C13" s="326"/>
      <c r="D13" s="326"/>
      <c r="E13" s="326"/>
      <c r="F13" s="90"/>
      <c r="G13" s="89"/>
      <c r="H13" s="20"/>
      <c r="I13" s="95"/>
      <c r="J13" s="20"/>
    </row>
    <row r="14" spans="1:10" ht="9.75" customHeight="1">
      <c r="A14" s="94"/>
      <c r="B14" s="20"/>
      <c r="C14" s="20"/>
      <c r="D14" s="20"/>
      <c r="E14" s="20"/>
      <c r="F14" s="88"/>
      <c r="G14" s="89"/>
      <c r="H14" s="20"/>
      <c r="I14" s="95"/>
      <c r="J14" s="20"/>
    </row>
    <row r="15" spans="1:10" ht="27" customHeight="1">
      <c r="A15" s="94"/>
      <c r="B15" s="326" t="s">
        <v>251</v>
      </c>
      <c r="C15" s="326"/>
      <c r="D15" s="326"/>
      <c r="E15" s="326"/>
      <c r="F15" s="90"/>
      <c r="G15" s="89"/>
      <c r="H15" s="20"/>
      <c r="I15" s="95"/>
      <c r="J15" s="20"/>
    </row>
    <row r="16" spans="1:10" ht="9" customHeight="1">
      <c r="A16" s="94"/>
      <c r="B16" s="20"/>
      <c r="C16" s="20"/>
      <c r="D16" s="20"/>
      <c r="E16" s="20"/>
      <c r="F16" s="88"/>
      <c r="G16" s="89"/>
      <c r="H16" s="20"/>
      <c r="I16" s="95"/>
      <c r="J16" s="20"/>
    </row>
    <row r="17" spans="1:10" ht="45" customHeight="1">
      <c r="A17" s="94"/>
      <c r="B17" s="22" t="s">
        <v>92</v>
      </c>
      <c r="C17" s="326" t="s">
        <v>95</v>
      </c>
      <c r="D17" s="326"/>
      <c r="E17" s="326"/>
      <c r="F17" s="90"/>
      <c r="G17" s="89"/>
      <c r="H17" s="20"/>
      <c r="I17" s="95"/>
      <c r="J17" s="20"/>
    </row>
    <row r="18" spans="1:10" ht="27" customHeight="1" thickBot="1">
      <c r="A18" s="100"/>
      <c r="B18" s="101"/>
      <c r="C18" s="101"/>
      <c r="D18" s="101"/>
      <c r="E18" s="101"/>
      <c r="F18" s="102"/>
      <c r="G18" s="105"/>
      <c r="H18" s="101"/>
      <c r="I18" s="195" t="b">
        <v>0</v>
      </c>
      <c r="J18" s="20"/>
    </row>
    <row r="19" spans="1:10" ht="15" thickTop="1">
      <c r="A19" s="99"/>
      <c r="B19" s="85"/>
      <c r="C19" s="85"/>
      <c r="D19" s="85"/>
      <c r="E19" s="85"/>
      <c r="F19" s="86"/>
      <c r="G19" s="103"/>
      <c r="H19" s="85"/>
      <c r="I19" s="104"/>
      <c r="J19" s="20"/>
    </row>
    <row r="20" spans="1:10" ht="27" customHeight="1">
      <c r="A20" s="98" t="s">
        <v>23</v>
      </c>
      <c r="B20" s="326" t="s">
        <v>179</v>
      </c>
      <c r="C20" s="326"/>
      <c r="D20" s="326"/>
      <c r="E20" s="326"/>
      <c r="F20" s="90"/>
      <c r="G20" s="89">
        <v>3</v>
      </c>
      <c r="H20" s="20"/>
      <c r="I20" s="173">
        <f>IF(I25=TRUE, 3, 0)</f>
        <v>0</v>
      </c>
      <c r="J20" s="20"/>
    </row>
    <row r="21" spans="1:10" ht="8.25" customHeight="1">
      <c r="A21" s="94"/>
      <c r="B21" s="20"/>
      <c r="C21" s="20"/>
      <c r="D21" s="20"/>
      <c r="E21" s="20"/>
      <c r="F21" s="88"/>
      <c r="G21" s="89"/>
      <c r="H21" s="20"/>
      <c r="I21" s="95"/>
      <c r="J21" s="20"/>
    </row>
    <row r="22" spans="1:10" ht="26.25" customHeight="1">
      <c r="A22" s="94"/>
      <c r="B22" s="326" t="s">
        <v>277</v>
      </c>
      <c r="C22" s="326"/>
      <c r="D22" s="326"/>
      <c r="E22" s="326"/>
      <c r="F22" s="90"/>
      <c r="G22" s="89"/>
      <c r="H22" s="20"/>
      <c r="I22" s="95"/>
      <c r="J22" s="20"/>
    </row>
    <row r="23" spans="1:10" ht="7.5" customHeight="1">
      <c r="A23" s="94"/>
      <c r="B23" s="20"/>
      <c r="C23" s="20"/>
      <c r="D23" s="20"/>
      <c r="E23" s="20"/>
      <c r="F23" s="88"/>
      <c r="G23" s="89"/>
      <c r="H23" s="20"/>
      <c r="I23" s="95"/>
      <c r="J23" s="20"/>
    </row>
    <row r="24" spans="1:10" ht="87.6" customHeight="1">
      <c r="A24" s="94"/>
      <c r="B24" s="326" t="s">
        <v>323</v>
      </c>
      <c r="C24" s="326"/>
      <c r="D24" s="326"/>
      <c r="E24" s="326"/>
      <c r="F24" s="90"/>
      <c r="G24" s="89"/>
      <c r="H24" s="20"/>
      <c r="I24" s="95"/>
      <c r="J24" s="20"/>
    </row>
    <row r="25" spans="1:10" ht="27" customHeight="1" thickBot="1">
      <c r="A25" s="100"/>
      <c r="B25" s="101"/>
      <c r="C25" s="101"/>
      <c r="D25" s="101"/>
      <c r="E25" s="101"/>
      <c r="F25" s="102"/>
      <c r="G25" s="105"/>
      <c r="H25" s="101"/>
      <c r="I25" s="195" t="b">
        <v>0</v>
      </c>
      <c r="J25" s="20"/>
    </row>
    <row r="26" spans="1:10" ht="14.4" thickTop="1"/>
  </sheetData>
  <sheetProtection algorithmName="SHA-512" hashValue="Mdp5Yu44imE4hxDqjLHiAUuqy9gf8qw9fCg+xrFnKoIXPHrRUw2RR74bJ8ujKB6E7saNxn7MeFlYmjPUoF5hdQ==" saltValue="jsi4zdbJexE6I9aXJhqLKg==" spinCount="100000" sheet="1" objects="1" scenarios="1" selectLockedCells="1" selectUnlockedCells="1"/>
  <mergeCells count="11">
    <mergeCell ref="A2:F2"/>
    <mergeCell ref="B24:E24"/>
    <mergeCell ref="B6:E6"/>
    <mergeCell ref="B11:E11"/>
    <mergeCell ref="B13:E13"/>
    <mergeCell ref="C8:E8"/>
    <mergeCell ref="C17:E17"/>
    <mergeCell ref="B15:E15"/>
    <mergeCell ref="B20:E20"/>
    <mergeCell ref="B22:E22"/>
    <mergeCell ref="B4:E4"/>
  </mergeCells>
  <printOptions horizontalCentered="1"/>
  <pageMargins left="0.5" right="0.5" top="1.25" bottom="1" header="0" footer="0.5"/>
  <pageSetup orientation="portrait" r:id="rId1"/>
  <headerFooter scaleWithDoc="0" alignWithMargins="0">
    <oddFooter>&amp;CExhibit A - Page 14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ltText="">
                <anchor moveWithCells="1">
                  <from>
                    <xdr:col>3</xdr:col>
                    <xdr:colOff>236220</xdr:colOff>
                    <xdr:row>8</xdr:row>
                    <xdr:rowOff>60960</xdr:rowOff>
                  </from>
                  <to>
                    <xdr:col>4</xdr:col>
                    <xdr:colOff>1143000</xdr:colOff>
                    <xdr:row>8</xdr:row>
                    <xdr:rowOff>274320</xdr:rowOff>
                  </to>
                </anchor>
              </controlPr>
            </control>
          </mc:Choice>
        </mc:AlternateContent>
        <mc:AlternateContent xmlns:mc="http://schemas.openxmlformats.org/markup-compatibility/2006">
          <mc:Choice Requires="x14">
            <control shapeId="14338" r:id="rId5" name="Check Box 2">
              <controlPr defaultSize="0" autoFill="0" autoLine="0" autoPict="0" altText="">
                <anchor moveWithCells="1">
                  <from>
                    <xdr:col>3</xdr:col>
                    <xdr:colOff>236220</xdr:colOff>
                    <xdr:row>17</xdr:row>
                    <xdr:rowOff>22860</xdr:rowOff>
                  </from>
                  <to>
                    <xdr:col>4</xdr:col>
                    <xdr:colOff>1143000</xdr:colOff>
                    <xdr:row>17</xdr:row>
                    <xdr:rowOff>236220</xdr:rowOff>
                  </to>
                </anchor>
              </controlPr>
            </control>
          </mc:Choice>
        </mc:AlternateContent>
        <mc:AlternateContent xmlns:mc="http://schemas.openxmlformats.org/markup-compatibility/2006">
          <mc:Choice Requires="x14">
            <control shapeId="14339" r:id="rId6" name="Check Box 3">
              <controlPr defaultSize="0" autoFill="0" autoLine="0" autoPict="0" altText="">
                <anchor moveWithCells="1">
                  <from>
                    <xdr:col>3</xdr:col>
                    <xdr:colOff>236220</xdr:colOff>
                    <xdr:row>24</xdr:row>
                    <xdr:rowOff>68580</xdr:rowOff>
                  </from>
                  <to>
                    <xdr:col>4</xdr:col>
                    <xdr:colOff>1143000</xdr:colOff>
                    <xdr:row>24</xdr:row>
                    <xdr:rowOff>289560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I22"/>
  <sheetViews>
    <sheetView showGridLines="0" zoomScaleNormal="100" workbookViewId="0">
      <selection activeCell="M12" sqref="M12"/>
    </sheetView>
  </sheetViews>
  <sheetFormatPr defaultColWidth="9.109375" defaultRowHeight="13.8"/>
  <cols>
    <col min="1" max="1" width="4.33203125" style="9" customWidth="1"/>
    <col min="2" max="2" width="6" style="9" customWidth="1"/>
    <col min="3" max="4" width="9.109375" style="9"/>
    <col min="5" max="5" width="29.6640625" style="9" customWidth="1"/>
    <col min="6" max="6" width="4" style="9" customWidth="1"/>
    <col min="7" max="7" width="9.109375" style="9"/>
    <col min="8" max="8" width="2.88671875" style="9" customWidth="1"/>
    <col min="9" max="9" width="9.109375" style="15"/>
    <col min="10" max="16384" width="9.109375" style="9"/>
  </cols>
  <sheetData>
    <row r="1" spans="1:9" ht="24" customHeight="1"/>
    <row r="2" spans="1:9" ht="32.25" customHeight="1" thickBot="1">
      <c r="A2" s="365" t="s">
        <v>186</v>
      </c>
      <c r="B2" s="365"/>
      <c r="C2" s="365"/>
      <c r="D2" s="365"/>
      <c r="E2" s="365"/>
      <c r="F2" s="365"/>
      <c r="G2" s="21" t="s">
        <v>0</v>
      </c>
      <c r="H2" s="20"/>
      <c r="I2" s="21" t="s">
        <v>1</v>
      </c>
    </row>
    <row r="3" spans="1:9" ht="15" thickTop="1">
      <c r="A3" s="99"/>
      <c r="B3" s="85"/>
      <c r="C3" s="85"/>
      <c r="D3" s="85"/>
      <c r="E3" s="85"/>
      <c r="F3" s="86"/>
      <c r="G3" s="103"/>
      <c r="H3" s="85"/>
      <c r="I3" s="104"/>
    </row>
    <row r="4" spans="1:9" ht="30" customHeight="1">
      <c r="A4" s="98" t="s">
        <v>26</v>
      </c>
      <c r="B4" s="326" t="s">
        <v>180</v>
      </c>
      <c r="C4" s="326"/>
      <c r="D4" s="326"/>
      <c r="E4" s="326"/>
      <c r="F4" s="90"/>
      <c r="G4" s="89">
        <v>2</v>
      </c>
      <c r="H4" s="20"/>
      <c r="I4" s="173">
        <f>IF(I15=TRUE,2, 0)</f>
        <v>0</v>
      </c>
    </row>
    <row r="5" spans="1:9" ht="9.6" customHeight="1">
      <c r="A5" s="94"/>
      <c r="B5" s="20"/>
      <c r="C5" s="20"/>
      <c r="D5" s="20"/>
      <c r="E5" s="20"/>
      <c r="F5" s="88"/>
      <c r="G5" s="89"/>
      <c r="H5" s="20"/>
      <c r="I5" s="95"/>
    </row>
    <row r="6" spans="1:9" ht="27.6" customHeight="1">
      <c r="A6" s="94"/>
      <c r="B6" s="326" t="s">
        <v>278</v>
      </c>
      <c r="C6" s="326"/>
      <c r="D6" s="326"/>
      <c r="E6" s="326"/>
      <c r="F6" s="90"/>
      <c r="G6" s="89"/>
      <c r="H6" s="20"/>
      <c r="I6" s="95"/>
    </row>
    <row r="7" spans="1:9" ht="8.25" customHeight="1">
      <c r="A7" s="94"/>
      <c r="B7" s="20"/>
      <c r="C7" s="20"/>
      <c r="D7" s="20"/>
      <c r="E7" s="20"/>
      <c r="F7" s="88"/>
      <c r="G7" s="89"/>
      <c r="H7" s="20"/>
      <c r="I7" s="95"/>
    </row>
    <row r="8" spans="1:9" ht="26.25" customHeight="1">
      <c r="A8" s="94"/>
      <c r="B8" s="326" t="s">
        <v>279</v>
      </c>
      <c r="C8" s="326"/>
      <c r="D8" s="326"/>
      <c r="E8" s="326"/>
      <c r="F8" s="90"/>
      <c r="G8" s="89"/>
      <c r="H8" s="20"/>
      <c r="I8" s="95"/>
    </row>
    <row r="9" spans="1:9" ht="10.199999999999999" customHeight="1">
      <c r="A9" s="94"/>
      <c r="B9" s="28"/>
      <c r="C9" s="28"/>
      <c r="D9" s="28"/>
      <c r="E9" s="28"/>
      <c r="F9" s="90"/>
      <c r="G9" s="89"/>
      <c r="H9" s="20"/>
      <c r="I9" s="95"/>
    </row>
    <row r="10" spans="1:9" ht="41.4" customHeight="1">
      <c r="A10" s="94"/>
      <c r="B10" s="28"/>
      <c r="C10" s="334" t="s">
        <v>324</v>
      </c>
      <c r="D10" s="334"/>
      <c r="E10" s="334"/>
      <c r="F10" s="90"/>
      <c r="G10" s="89"/>
      <c r="H10" s="20"/>
      <c r="I10" s="95"/>
    </row>
    <row r="11" spans="1:9" ht="9" customHeight="1">
      <c r="A11" s="94"/>
      <c r="B11" s="20"/>
      <c r="C11" s="20"/>
      <c r="D11" s="20"/>
      <c r="E11" s="20"/>
      <c r="F11" s="88"/>
      <c r="G11" s="94"/>
      <c r="H11" s="20"/>
      <c r="I11" s="95"/>
    </row>
    <row r="12" spans="1:9" ht="111.6" customHeight="1">
      <c r="A12" s="94"/>
      <c r="B12" s="23" t="s">
        <v>92</v>
      </c>
      <c r="C12" s="334" t="s">
        <v>181</v>
      </c>
      <c r="D12" s="334"/>
      <c r="E12" s="334"/>
      <c r="F12" s="90"/>
      <c r="G12" s="94"/>
      <c r="H12" s="20"/>
      <c r="I12" s="95"/>
    </row>
    <row r="13" spans="1:9" ht="6.75" customHeight="1">
      <c r="A13" s="94"/>
      <c r="B13" s="20"/>
      <c r="C13" s="20"/>
      <c r="D13" s="20"/>
      <c r="E13" s="20"/>
      <c r="F13" s="88"/>
      <c r="G13" s="94"/>
      <c r="H13" s="20"/>
      <c r="I13" s="95"/>
    </row>
    <row r="14" spans="1:9" ht="85.2" customHeight="1">
      <c r="A14" s="94"/>
      <c r="B14" s="20"/>
      <c r="C14" s="334" t="s">
        <v>163</v>
      </c>
      <c r="D14" s="334"/>
      <c r="E14" s="334"/>
      <c r="F14" s="90"/>
      <c r="G14" s="94"/>
      <c r="H14" s="20"/>
      <c r="I14" s="95"/>
    </row>
    <row r="15" spans="1:9" ht="22.2" customHeight="1" thickBot="1">
      <c r="A15" s="100"/>
      <c r="B15" s="101"/>
      <c r="C15" s="101"/>
      <c r="D15" s="101"/>
      <c r="E15" s="101"/>
      <c r="F15" s="102"/>
      <c r="G15" s="100"/>
      <c r="H15" s="101"/>
      <c r="I15" s="195" t="b">
        <v>0</v>
      </c>
    </row>
    <row r="16" spans="1:9" ht="15" thickTop="1">
      <c r="A16" s="99"/>
      <c r="B16" s="85"/>
      <c r="C16" s="85"/>
      <c r="D16" s="85"/>
      <c r="E16" s="85"/>
      <c r="F16" s="86"/>
      <c r="G16" s="99"/>
      <c r="H16" s="85"/>
      <c r="I16" s="104"/>
    </row>
    <row r="17" spans="1:9" ht="27" customHeight="1">
      <c r="A17" s="98" t="s">
        <v>27</v>
      </c>
      <c r="B17" s="326" t="s">
        <v>96</v>
      </c>
      <c r="C17" s="326"/>
      <c r="D17" s="326"/>
      <c r="E17" s="326"/>
      <c r="F17" s="90"/>
      <c r="G17" s="94">
        <v>1</v>
      </c>
      <c r="H17" s="20"/>
      <c r="I17" s="173">
        <f>IF(I21=TRUE, 1, 0)</f>
        <v>0</v>
      </c>
    </row>
    <row r="18" spans="1:9" ht="6.75" customHeight="1">
      <c r="A18" s="94"/>
      <c r="B18" s="20"/>
      <c r="C18" s="20"/>
      <c r="D18" s="20"/>
      <c r="E18" s="20"/>
      <c r="F18" s="88"/>
      <c r="G18" s="94"/>
      <c r="H18" s="20"/>
      <c r="I18" s="95"/>
    </row>
    <row r="19" spans="1:9" ht="108" customHeight="1">
      <c r="A19" s="94"/>
      <c r="B19" s="334" t="s">
        <v>164</v>
      </c>
      <c r="C19" s="334"/>
      <c r="D19" s="334"/>
      <c r="E19" s="334"/>
      <c r="F19" s="90"/>
      <c r="G19" s="94"/>
      <c r="H19" s="20"/>
      <c r="I19" s="95"/>
    </row>
    <row r="20" spans="1:9" ht="22.5" customHeight="1">
      <c r="A20" s="94"/>
      <c r="B20" s="20"/>
      <c r="C20" s="20"/>
      <c r="D20" s="20"/>
      <c r="E20" s="20"/>
      <c r="F20" s="88"/>
      <c r="G20" s="94"/>
      <c r="H20" s="20"/>
      <c r="I20" s="95"/>
    </row>
    <row r="21" spans="1:9" ht="14.4" thickBot="1">
      <c r="A21" s="81"/>
      <c r="B21" s="82"/>
      <c r="C21" s="82"/>
      <c r="D21" s="82"/>
      <c r="E21" s="82"/>
      <c r="F21" s="83"/>
      <c r="G21" s="81"/>
      <c r="H21" s="82"/>
      <c r="I21" s="196" t="b">
        <v>0</v>
      </c>
    </row>
    <row r="22" spans="1:9" ht="14.4" thickTop="1"/>
  </sheetData>
  <sheetProtection algorithmName="SHA-512" hashValue="LYXdYZHJlURmzBWiuWgSeEI6t/6W/DfRl1KERuDTgCQlFQejkTlX5z7TzJJrOoFpYILZZuklpzmIqn6T+Q/zNA==" saltValue="Ha3buwuvWWaKbTAS+hbs6A==" spinCount="100000" sheet="1" objects="1" scenarios="1" selectLockedCells="1" selectUnlockedCells="1"/>
  <mergeCells count="9">
    <mergeCell ref="A2:F2"/>
    <mergeCell ref="C14:E14"/>
    <mergeCell ref="B17:E17"/>
    <mergeCell ref="B19:E19"/>
    <mergeCell ref="B8:E8"/>
    <mergeCell ref="B4:E4"/>
    <mergeCell ref="B6:E6"/>
    <mergeCell ref="C12:E12"/>
    <mergeCell ref="C10:E10"/>
  </mergeCells>
  <printOptions horizontalCentered="1"/>
  <pageMargins left="0.7" right="0.7" top="0.25" bottom="1" header="0" footer="0.5"/>
  <pageSetup orientation="portrait" r:id="rId1"/>
  <headerFooter scaleWithDoc="0" alignWithMargins="0">
    <oddFooter>&amp;CExhibit A - Page 15</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ltText="">
                <anchor moveWithCells="1">
                  <from>
                    <xdr:col>2</xdr:col>
                    <xdr:colOff>373380</xdr:colOff>
                    <xdr:row>13</xdr:row>
                    <xdr:rowOff>1021080</xdr:rowOff>
                  </from>
                  <to>
                    <xdr:col>4</xdr:col>
                    <xdr:colOff>670560</xdr:colOff>
                    <xdr:row>14</xdr:row>
                    <xdr:rowOff>160020</xdr:rowOff>
                  </to>
                </anchor>
              </controlPr>
            </control>
          </mc:Choice>
        </mc:AlternateContent>
        <mc:AlternateContent xmlns:mc="http://schemas.openxmlformats.org/markup-compatibility/2006">
          <mc:Choice Requires="x14">
            <control shapeId="15362" r:id="rId5" name="Check Box 2">
              <controlPr defaultSize="0" autoFill="0" autoLine="0" autoPict="0" altText="">
                <anchor moveWithCells="1">
                  <from>
                    <xdr:col>2</xdr:col>
                    <xdr:colOff>373380</xdr:colOff>
                    <xdr:row>19</xdr:row>
                    <xdr:rowOff>83820</xdr:rowOff>
                  </from>
                  <to>
                    <xdr:col>4</xdr:col>
                    <xdr:colOff>670560</xdr:colOff>
                    <xdr:row>20</xdr:row>
                    <xdr:rowOff>22860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M60"/>
  <sheetViews>
    <sheetView showGridLines="0" zoomScaleNormal="100" workbookViewId="0">
      <selection activeCell="Q28" sqref="Q28"/>
    </sheetView>
  </sheetViews>
  <sheetFormatPr defaultColWidth="9.109375" defaultRowHeight="13.8"/>
  <cols>
    <col min="1" max="1" width="4.33203125" style="18" customWidth="1"/>
    <col min="2" max="10" width="9.109375" style="11"/>
    <col min="11" max="11" width="5.6640625" style="11" customWidth="1"/>
    <col min="12" max="13" width="7.5546875" style="18" customWidth="1"/>
    <col min="14" max="16384" width="9.109375" style="11"/>
  </cols>
  <sheetData>
    <row r="1" spans="1:13" ht="30.75" customHeight="1"/>
    <row r="2" spans="1:13">
      <c r="A2" s="154" t="s">
        <v>97</v>
      </c>
      <c r="B2" s="23"/>
      <c r="C2" s="23"/>
      <c r="D2" s="23"/>
      <c r="E2" s="23"/>
      <c r="F2" s="23"/>
      <c r="G2" s="23"/>
      <c r="H2" s="23"/>
      <c r="I2" s="23"/>
      <c r="J2" s="23"/>
      <c r="K2" s="23"/>
      <c r="L2" s="366" t="s">
        <v>98</v>
      </c>
      <c r="M2" s="367" t="s">
        <v>140</v>
      </c>
    </row>
    <row r="3" spans="1:13" s="157" customFormat="1">
      <c r="A3" s="155" t="s">
        <v>99</v>
      </c>
      <c r="B3" s="155"/>
      <c r="C3" s="155"/>
      <c r="D3" s="155"/>
      <c r="E3" s="155"/>
      <c r="F3" s="155"/>
      <c r="G3" s="155"/>
      <c r="H3" s="155"/>
      <c r="I3" s="155"/>
      <c r="J3" s="156"/>
      <c r="K3" s="156"/>
      <c r="L3" s="366"/>
      <c r="M3" s="367"/>
    </row>
    <row r="4" spans="1:13" s="157" customFormat="1" ht="14.25" customHeight="1">
      <c r="A4" s="155" t="s">
        <v>100</v>
      </c>
      <c r="B4" s="155"/>
      <c r="C4" s="155"/>
      <c r="D4" s="155"/>
      <c r="E4" s="155"/>
      <c r="F4" s="155"/>
      <c r="G4" s="155"/>
      <c r="H4" s="155"/>
      <c r="I4" s="155"/>
      <c r="J4" s="156"/>
      <c r="K4" s="156"/>
      <c r="L4" s="158"/>
      <c r="M4" s="159"/>
    </row>
    <row r="5" spans="1:13" ht="7.5" customHeight="1">
      <c r="A5" s="141"/>
      <c r="B5" s="23"/>
      <c r="C5" s="23"/>
      <c r="D5" s="23"/>
      <c r="E5" s="23"/>
      <c r="F5" s="23"/>
      <c r="G5" s="23"/>
      <c r="H5" s="23"/>
      <c r="I5" s="23"/>
      <c r="J5" s="23"/>
      <c r="K5" s="23"/>
      <c r="L5" s="160"/>
      <c r="M5" s="161"/>
    </row>
    <row r="6" spans="1:13">
      <c r="A6" s="162" t="s">
        <v>101</v>
      </c>
      <c r="B6" s="23"/>
      <c r="C6" s="23"/>
      <c r="D6" s="23"/>
      <c r="E6" s="23"/>
      <c r="F6" s="23"/>
      <c r="G6" s="23"/>
      <c r="H6" s="23"/>
      <c r="I6" s="23"/>
      <c r="J6" s="23"/>
      <c r="K6" s="23"/>
      <c r="L6" s="160"/>
      <c r="M6" s="161"/>
    </row>
    <row r="7" spans="1:13">
      <c r="A7" s="141" t="s">
        <v>102</v>
      </c>
      <c r="B7" s="326" t="s">
        <v>103</v>
      </c>
      <c r="C7" s="326"/>
      <c r="D7" s="326"/>
      <c r="E7" s="326"/>
      <c r="F7" s="326"/>
      <c r="G7" s="326"/>
      <c r="H7" s="326"/>
      <c r="I7" s="326"/>
      <c r="J7" s="326"/>
      <c r="K7" s="326"/>
      <c r="L7" s="160" t="str">
        <f>'Exh A-Pg 1'!G7</f>
        <v>Max 5</v>
      </c>
      <c r="M7" s="174">
        <f>'Exh A-Pg 1'!I7</f>
        <v>0</v>
      </c>
    </row>
    <row r="8" spans="1:13">
      <c r="A8" s="141" t="s">
        <v>104</v>
      </c>
      <c r="B8" s="326" t="s">
        <v>169</v>
      </c>
      <c r="C8" s="326"/>
      <c r="D8" s="326"/>
      <c r="E8" s="326"/>
      <c r="F8" s="326"/>
      <c r="G8" s="326"/>
      <c r="H8" s="326"/>
      <c r="I8" s="326"/>
      <c r="J8" s="326"/>
      <c r="K8" s="326"/>
      <c r="L8" s="160">
        <f>'Exh A-Pg 6'!G16</f>
        <v>2</v>
      </c>
      <c r="M8" s="174">
        <f>'Exh A-Pg 6'!I16</f>
        <v>0</v>
      </c>
    </row>
    <row r="9" spans="1:13" ht="15.75" customHeight="1">
      <c r="A9" s="141" t="s">
        <v>131</v>
      </c>
      <c r="B9" s="326" t="s">
        <v>263</v>
      </c>
      <c r="C9" s="326"/>
      <c r="D9" s="326"/>
      <c r="E9" s="326"/>
      <c r="F9" s="326"/>
      <c r="G9" s="326"/>
      <c r="H9" s="326"/>
      <c r="I9" s="326"/>
      <c r="J9" s="326"/>
      <c r="K9" s="28"/>
      <c r="L9" s="160">
        <f>'Exh A- Pg 8'!J4</f>
        <v>5</v>
      </c>
      <c r="M9" s="174">
        <f>'Exh A- Pg 8'!L4</f>
        <v>0</v>
      </c>
    </row>
    <row r="10" spans="1:13" ht="15.75" customHeight="1">
      <c r="A10" s="141" t="s">
        <v>109</v>
      </c>
      <c r="B10" s="23" t="s">
        <v>165</v>
      </c>
      <c r="C10" s="23"/>
      <c r="D10" s="23"/>
      <c r="E10" s="23"/>
      <c r="F10" s="23"/>
      <c r="G10" s="23"/>
      <c r="H10" s="23"/>
      <c r="I10" s="23"/>
      <c r="J10" s="23"/>
      <c r="K10" s="23"/>
      <c r="L10" s="160">
        <f>'Exh A-Pg 6'!G30</f>
        <v>1</v>
      </c>
      <c r="M10" s="174">
        <f>'Exh A-Pg 6'!I30</f>
        <v>0</v>
      </c>
    </row>
    <row r="11" spans="1:13" ht="10.5" customHeight="1">
      <c r="A11" s="141"/>
      <c r="B11" s="23"/>
      <c r="C11" s="23"/>
      <c r="D11" s="23"/>
      <c r="E11" s="23"/>
      <c r="F11" s="23"/>
      <c r="G11" s="23"/>
      <c r="H11" s="23"/>
      <c r="I11" s="23"/>
      <c r="J11" s="23"/>
      <c r="K11" s="23"/>
      <c r="L11" s="160"/>
      <c r="M11" s="161"/>
    </row>
    <row r="12" spans="1:13">
      <c r="A12" s="162" t="s">
        <v>105</v>
      </c>
      <c r="B12" s="23"/>
      <c r="C12" s="23"/>
      <c r="D12" s="23"/>
      <c r="E12" s="23"/>
      <c r="F12" s="23"/>
      <c r="G12" s="23"/>
      <c r="H12" s="23"/>
      <c r="I12" s="23"/>
      <c r="J12" s="23"/>
      <c r="K12" s="23"/>
      <c r="L12" s="160"/>
      <c r="M12" s="161"/>
    </row>
    <row r="13" spans="1:13" ht="15" customHeight="1">
      <c r="A13" s="141" t="s">
        <v>120</v>
      </c>
      <c r="B13" s="326" t="s">
        <v>107</v>
      </c>
      <c r="C13" s="326"/>
      <c r="D13" s="326"/>
      <c r="E13" s="326"/>
      <c r="F13" s="326"/>
      <c r="G13" s="326"/>
      <c r="H13" s="326"/>
      <c r="I13" s="326"/>
      <c r="J13" s="326"/>
      <c r="K13" s="326"/>
      <c r="L13" s="160">
        <f>'Exh A-Pg 10'!G4</f>
        <v>6</v>
      </c>
      <c r="M13" s="174">
        <f>'Exh A-Pg 10'!I4</f>
        <v>0</v>
      </c>
    </row>
    <row r="14" spans="1:13" ht="8.25" customHeight="1">
      <c r="A14" s="141"/>
      <c r="B14" s="23"/>
      <c r="C14" s="23"/>
      <c r="D14" s="23"/>
      <c r="E14" s="23"/>
      <c r="F14" s="23"/>
      <c r="G14" s="23"/>
      <c r="H14" s="23"/>
      <c r="I14" s="23"/>
      <c r="J14" s="23"/>
      <c r="K14" s="23"/>
      <c r="L14" s="160"/>
      <c r="M14" s="161"/>
    </row>
    <row r="15" spans="1:13">
      <c r="A15" s="368" t="s">
        <v>108</v>
      </c>
      <c r="B15" s="368"/>
      <c r="C15" s="368"/>
      <c r="D15" s="368"/>
      <c r="E15" s="368"/>
      <c r="F15" s="368"/>
      <c r="G15" s="368"/>
      <c r="H15" s="368"/>
      <c r="I15" s="368"/>
      <c r="J15" s="368"/>
      <c r="K15" s="368"/>
      <c r="L15" s="160"/>
      <c r="M15" s="161"/>
    </row>
    <row r="16" spans="1:13" ht="18.75" customHeight="1">
      <c r="A16" s="163" t="s">
        <v>124</v>
      </c>
      <c r="B16" s="326" t="s">
        <v>234</v>
      </c>
      <c r="C16" s="326"/>
      <c r="D16" s="326"/>
      <c r="E16" s="326"/>
      <c r="F16" s="326"/>
      <c r="G16" s="326"/>
      <c r="H16" s="326"/>
      <c r="I16" s="326"/>
      <c r="J16" s="326"/>
      <c r="K16" s="164"/>
      <c r="L16" s="160" t="str">
        <f>'Exh A-Pg 2'!I4</f>
        <v>Max 5</v>
      </c>
      <c r="M16" s="174">
        <f>'Exh A-Pg 2'!K4</f>
        <v>0</v>
      </c>
    </row>
    <row r="17" spans="1:13">
      <c r="A17" s="141" t="s">
        <v>113</v>
      </c>
      <c r="B17" s="326" t="s">
        <v>24</v>
      </c>
      <c r="C17" s="326"/>
      <c r="D17" s="326"/>
      <c r="E17" s="326"/>
      <c r="F17" s="326"/>
      <c r="G17" s="326"/>
      <c r="H17" s="326"/>
      <c r="I17" s="326"/>
      <c r="J17" s="326"/>
      <c r="K17" s="326"/>
      <c r="L17" s="160">
        <f>'Exh A- Pg 3'!F3</f>
        <v>3</v>
      </c>
      <c r="M17" s="174">
        <f>'Exh A- Pg 3'!H3</f>
        <v>0</v>
      </c>
    </row>
    <row r="18" spans="1:13">
      <c r="A18" s="141" t="s">
        <v>111</v>
      </c>
      <c r="B18" s="326" t="s">
        <v>235</v>
      </c>
      <c r="C18" s="326"/>
      <c r="D18" s="326"/>
      <c r="E18" s="326"/>
      <c r="F18" s="326"/>
      <c r="G18" s="326"/>
      <c r="H18" s="326"/>
      <c r="I18" s="326"/>
      <c r="J18" s="326"/>
      <c r="K18" s="326"/>
      <c r="L18" s="160" t="str">
        <f>'Exh A-Pg 5'!H4</f>
        <v>Max 10</v>
      </c>
      <c r="M18" s="174">
        <f>'Exh A-Pg 5'!J4</f>
        <v>0</v>
      </c>
    </row>
    <row r="19" spans="1:13">
      <c r="A19" s="141" t="s">
        <v>133</v>
      </c>
      <c r="B19" s="369" t="s">
        <v>236</v>
      </c>
      <c r="C19" s="369"/>
      <c r="D19" s="369"/>
      <c r="E19" s="369"/>
      <c r="F19" s="369"/>
      <c r="G19" s="369"/>
      <c r="H19" s="369"/>
      <c r="I19" s="369"/>
      <c r="J19" s="369"/>
      <c r="K19" s="28"/>
      <c r="L19" s="160" t="str">
        <f>'Exh A- Pg 8'!J10</f>
        <v>Max 8</v>
      </c>
      <c r="M19" s="174">
        <f>'Exh A- Pg 8'!L10</f>
        <v>0</v>
      </c>
    </row>
    <row r="20" spans="1:13">
      <c r="A20" s="141" t="s">
        <v>160</v>
      </c>
      <c r="B20" s="326" t="s">
        <v>315</v>
      </c>
      <c r="C20" s="326"/>
      <c r="D20" s="326"/>
      <c r="E20" s="326"/>
      <c r="F20" s="326"/>
      <c r="G20" s="326"/>
      <c r="H20" s="326"/>
      <c r="I20" s="326"/>
      <c r="J20" s="326"/>
      <c r="K20" s="28"/>
      <c r="L20" s="160">
        <f>'Exh A-Pg 14'!J4</f>
        <v>2</v>
      </c>
      <c r="M20" s="174">
        <f>'Exh A-Pg 14'!L4</f>
        <v>0</v>
      </c>
    </row>
    <row r="21" spans="1:13" ht="7.5" customHeight="1">
      <c r="A21" s="141"/>
      <c r="B21" s="23"/>
      <c r="C21" s="23"/>
      <c r="D21" s="23"/>
      <c r="E21" s="23"/>
      <c r="F21" s="23"/>
      <c r="G21" s="23"/>
      <c r="H21" s="23"/>
      <c r="I21" s="23"/>
      <c r="J21" s="23"/>
      <c r="K21" s="23"/>
      <c r="L21" s="160"/>
      <c r="M21" s="161"/>
    </row>
    <row r="22" spans="1:13">
      <c r="A22" s="162" t="s">
        <v>112</v>
      </c>
      <c r="B22" s="23"/>
      <c r="C22" s="23"/>
      <c r="D22" s="23"/>
      <c r="E22" s="23"/>
      <c r="F22" s="23"/>
      <c r="G22" s="23"/>
      <c r="H22" s="23"/>
      <c r="I22" s="23"/>
      <c r="J22" s="23"/>
      <c r="K22" s="23"/>
      <c r="L22" s="160"/>
      <c r="M22" s="161"/>
    </row>
    <row r="23" spans="1:13">
      <c r="A23" s="141" t="s">
        <v>114</v>
      </c>
      <c r="B23" s="326" t="s">
        <v>141</v>
      </c>
      <c r="C23" s="326"/>
      <c r="D23" s="326"/>
      <c r="E23" s="326"/>
      <c r="F23" s="326"/>
      <c r="G23" s="326"/>
      <c r="H23" s="326"/>
      <c r="I23" s="326"/>
      <c r="J23" s="326"/>
      <c r="K23" s="326"/>
      <c r="L23" s="160">
        <f>'Exh A-Pg 6'!G3</f>
        <v>15</v>
      </c>
      <c r="M23" s="174">
        <f>'Exh A-Pg 6'!I3</f>
        <v>0</v>
      </c>
    </row>
    <row r="24" spans="1:13">
      <c r="A24" s="141" t="s">
        <v>237</v>
      </c>
      <c r="B24" s="326" t="s">
        <v>325</v>
      </c>
      <c r="C24" s="326"/>
      <c r="D24" s="326"/>
      <c r="E24" s="326"/>
      <c r="F24" s="326"/>
      <c r="G24" s="326"/>
      <c r="H24" s="326"/>
      <c r="I24" s="326"/>
      <c r="J24" s="326"/>
      <c r="K24" s="28"/>
      <c r="L24" s="160" t="str">
        <f>'Exh A-Pg 14'!J10</f>
        <v>Max 6</v>
      </c>
      <c r="M24" s="174">
        <f>'Exh A-Pg 14'!L10</f>
        <v>0</v>
      </c>
    </row>
    <row r="25" spans="1:13" ht="7.5" customHeight="1">
      <c r="A25" s="141"/>
      <c r="B25" s="23"/>
      <c r="C25" s="23"/>
      <c r="D25" s="23"/>
      <c r="E25" s="23"/>
      <c r="F25" s="23"/>
      <c r="G25" s="23"/>
      <c r="H25" s="23"/>
      <c r="I25" s="23"/>
      <c r="J25" s="23"/>
      <c r="K25" s="23"/>
      <c r="L25" s="160"/>
      <c r="M25" s="161"/>
    </row>
    <row r="26" spans="1:13">
      <c r="A26" s="162" t="s">
        <v>115</v>
      </c>
      <c r="B26" s="23"/>
      <c r="C26" s="23"/>
      <c r="D26" s="23"/>
      <c r="E26" s="23"/>
      <c r="F26" s="23"/>
      <c r="G26" s="23"/>
      <c r="H26" s="23"/>
      <c r="I26" s="23"/>
      <c r="J26" s="23"/>
      <c r="K26" s="23"/>
      <c r="L26" s="160"/>
      <c r="M26" s="161"/>
    </row>
    <row r="27" spans="1:13">
      <c r="A27" s="141" t="s">
        <v>116</v>
      </c>
      <c r="B27" s="326" t="s">
        <v>117</v>
      </c>
      <c r="C27" s="326"/>
      <c r="D27" s="326"/>
      <c r="E27" s="326"/>
      <c r="F27" s="326"/>
      <c r="G27" s="326"/>
      <c r="H27" s="326"/>
      <c r="I27" s="326"/>
      <c r="J27" s="326"/>
      <c r="K27" s="326"/>
      <c r="L27" s="160">
        <f>'Exh A- Pg 3'!F8</f>
        <v>2</v>
      </c>
      <c r="M27" s="174">
        <f>'Exh A- Pg 3'!H8</f>
        <v>0</v>
      </c>
    </row>
    <row r="28" spans="1:13">
      <c r="A28" s="141" t="s">
        <v>118</v>
      </c>
      <c r="B28" s="369" t="s">
        <v>119</v>
      </c>
      <c r="C28" s="369"/>
      <c r="D28" s="369"/>
      <c r="E28" s="369"/>
      <c r="F28" s="369"/>
      <c r="G28" s="369"/>
      <c r="H28" s="369"/>
      <c r="I28" s="369"/>
      <c r="J28" s="369"/>
      <c r="K28" s="369"/>
      <c r="L28" s="160">
        <f>'Exh A-Pg 4'!H3</f>
        <v>3</v>
      </c>
      <c r="M28" s="174">
        <f>'Exh A-Pg 4'!J3</f>
        <v>0</v>
      </c>
    </row>
    <row r="29" spans="1:13">
      <c r="A29" s="141" t="s">
        <v>121</v>
      </c>
      <c r="B29" s="326" t="s">
        <v>81</v>
      </c>
      <c r="C29" s="326"/>
      <c r="D29" s="326"/>
      <c r="E29" s="326"/>
      <c r="F29" s="156"/>
      <c r="G29" s="156"/>
      <c r="H29" s="156"/>
      <c r="I29" s="156"/>
      <c r="J29" s="156"/>
      <c r="K29" s="156"/>
      <c r="L29" s="160" t="str">
        <f>'Exh A-Pg 10'!G7</f>
        <v>Max 4</v>
      </c>
      <c r="M29" s="174">
        <f>'Exh A-Pg 10'!I7</f>
        <v>0</v>
      </c>
    </row>
    <row r="30" spans="1:13">
      <c r="A30" s="141" t="s">
        <v>159</v>
      </c>
      <c r="B30" s="326" t="s">
        <v>122</v>
      </c>
      <c r="C30" s="326"/>
      <c r="D30" s="326"/>
      <c r="E30" s="326"/>
      <c r="F30" s="326"/>
      <c r="G30" s="326"/>
      <c r="H30" s="326"/>
      <c r="I30" s="326"/>
      <c r="J30" s="326"/>
      <c r="K30" s="326"/>
      <c r="L30" s="160">
        <f>'Exh A-Pg 13'!J10</f>
        <v>2</v>
      </c>
      <c r="M30" s="174">
        <f>'Exh A-Pg 13'!L10</f>
        <v>0</v>
      </c>
    </row>
    <row r="31" spans="1:13" ht="9" customHeight="1">
      <c r="A31" s="141"/>
      <c r="B31" s="28"/>
      <c r="C31" s="28"/>
      <c r="D31" s="28"/>
      <c r="E31" s="28"/>
      <c r="F31" s="28"/>
      <c r="G31" s="28"/>
      <c r="H31" s="28"/>
      <c r="I31" s="28"/>
      <c r="J31" s="28"/>
      <c r="K31" s="28"/>
      <c r="L31" s="160"/>
      <c r="M31" s="161"/>
    </row>
    <row r="32" spans="1:13">
      <c r="A32" s="162" t="s">
        <v>123</v>
      </c>
      <c r="B32" s="23"/>
      <c r="C32" s="23"/>
      <c r="D32" s="23"/>
      <c r="E32" s="23"/>
      <c r="F32" s="23"/>
      <c r="G32" s="23"/>
      <c r="H32" s="23"/>
      <c r="I32" s="23"/>
      <c r="J32" s="23"/>
      <c r="K32" s="23"/>
      <c r="L32" s="160"/>
      <c r="M32" s="161"/>
    </row>
    <row r="33" spans="1:13">
      <c r="A33" s="141" t="s">
        <v>110</v>
      </c>
      <c r="B33" s="369" t="s">
        <v>22</v>
      </c>
      <c r="C33" s="369"/>
      <c r="D33" s="369"/>
      <c r="E33" s="369"/>
      <c r="F33" s="369"/>
      <c r="G33" s="369"/>
      <c r="H33" s="369"/>
      <c r="I33" s="369"/>
      <c r="J33" s="369"/>
      <c r="K33" s="369"/>
      <c r="L33" s="160">
        <f>'Exh A-Pg 2'!I20</f>
        <v>2</v>
      </c>
      <c r="M33" s="174">
        <f>'Exh A-Pg 2'!K20</f>
        <v>0</v>
      </c>
    </row>
    <row r="34" spans="1:13" ht="9" customHeight="1">
      <c r="A34" s="141"/>
      <c r="B34" s="23"/>
      <c r="C34" s="23"/>
      <c r="D34" s="23"/>
      <c r="E34" s="23"/>
      <c r="F34" s="23"/>
      <c r="G34" s="23"/>
      <c r="H34" s="23"/>
      <c r="I34" s="23"/>
      <c r="J34" s="23"/>
      <c r="K34" s="23"/>
      <c r="L34" s="160"/>
      <c r="M34" s="161"/>
    </row>
    <row r="35" spans="1:13">
      <c r="A35" s="162" t="s">
        <v>125</v>
      </c>
      <c r="B35" s="23"/>
      <c r="C35" s="23"/>
      <c r="D35" s="23"/>
      <c r="E35" s="23"/>
      <c r="F35" s="23"/>
      <c r="G35" s="23"/>
      <c r="H35" s="23"/>
      <c r="I35" s="23"/>
      <c r="J35" s="23"/>
      <c r="K35" s="23"/>
      <c r="L35" s="160"/>
      <c r="M35" s="161"/>
    </row>
    <row r="36" spans="1:13">
      <c r="A36" s="141" t="s">
        <v>126</v>
      </c>
      <c r="B36" s="326" t="s">
        <v>127</v>
      </c>
      <c r="C36" s="326"/>
      <c r="D36" s="326"/>
      <c r="E36" s="326"/>
      <c r="F36" s="326"/>
      <c r="G36" s="326"/>
      <c r="H36" s="326"/>
      <c r="I36" s="326"/>
      <c r="J36" s="326"/>
      <c r="K36" s="326"/>
      <c r="L36" s="160" t="str">
        <f>'Exh A-Pg 4'!H21</f>
        <v>Max 3</v>
      </c>
      <c r="M36" s="174">
        <f>'Exh A-Pg 4'!J21</f>
        <v>0</v>
      </c>
    </row>
    <row r="37" spans="1:13" ht="9" customHeight="1">
      <c r="A37" s="141"/>
      <c r="B37" s="23"/>
      <c r="C37" s="23"/>
      <c r="D37" s="23"/>
      <c r="E37" s="23"/>
      <c r="F37" s="23"/>
      <c r="G37" s="23"/>
      <c r="H37" s="23"/>
      <c r="I37" s="23"/>
      <c r="J37" s="23"/>
      <c r="K37" s="23"/>
      <c r="L37" s="160"/>
      <c r="M37" s="161"/>
    </row>
    <row r="38" spans="1:13">
      <c r="A38" s="162" t="s">
        <v>128</v>
      </c>
      <c r="B38" s="23"/>
      <c r="C38" s="23"/>
      <c r="D38" s="23"/>
      <c r="E38" s="23"/>
      <c r="F38" s="23"/>
      <c r="G38" s="23"/>
      <c r="H38" s="23"/>
      <c r="I38" s="23"/>
      <c r="J38" s="23"/>
      <c r="K38" s="23"/>
      <c r="L38" s="160"/>
      <c r="M38" s="161"/>
    </row>
    <row r="39" spans="1:13">
      <c r="A39" s="141" t="s">
        <v>129</v>
      </c>
      <c r="B39" s="326" t="s">
        <v>130</v>
      </c>
      <c r="C39" s="326"/>
      <c r="D39" s="326"/>
      <c r="E39" s="326"/>
      <c r="F39" s="326"/>
      <c r="G39" s="326"/>
      <c r="H39" s="326"/>
      <c r="I39" s="326"/>
      <c r="J39" s="326"/>
      <c r="K39" s="326"/>
      <c r="L39" s="160">
        <f>'Exh A-Pg 7'!G3</f>
        <v>1</v>
      </c>
      <c r="M39" s="174">
        <f>'Exh A-Pg 7'!I3</f>
        <v>0</v>
      </c>
    </row>
    <row r="40" spans="1:13" ht="9" customHeight="1">
      <c r="A40" s="141"/>
      <c r="B40" s="23"/>
      <c r="C40" s="23"/>
      <c r="D40" s="23"/>
      <c r="E40" s="23"/>
      <c r="F40" s="23"/>
      <c r="G40" s="23"/>
      <c r="H40" s="23"/>
      <c r="I40" s="23"/>
      <c r="J40" s="23"/>
      <c r="K40" s="23"/>
      <c r="L40" s="160"/>
      <c r="M40" s="161"/>
    </row>
    <row r="41" spans="1:13">
      <c r="A41" s="162" t="s">
        <v>132</v>
      </c>
      <c r="B41" s="23"/>
      <c r="C41" s="23"/>
      <c r="D41" s="23"/>
      <c r="E41" s="23"/>
      <c r="F41" s="23"/>
      <c r="G41" s="23"/>
      <c r="H41" s="23"/>
      <c r="I41" s="23"/>
      <c r="J41" s="23"/>
      <c r="K41" s="23"/>
      <c r="L41" s="160"/>
      <c r="M41" s="161"/>
    </row>
    <row r="42" spans="1:13">
      <c r="A42" s="141" t="s">
        <v>106</v>
      </c>
      <c r="B42" s="23" t="s">
        <v>134</v>
      </c>
      <c r="C42" s="23"/>
      <c r="D42" s="23"/>
      <c r="E42" s="23"/>
      <c r="F42" s="23"/>
      <c r="G42" s="23"/>
      <c r="H42" s="23"/>
      <c r="I42" s="23"/>
      <c r="J42" s="23"/>
      <c r="K42" s="23"/>
      <c r="L42" s="160">
        <f>'Exh A-Pg 9'!I14</f>
        <v>1</v>
      </c>
      <c r="M42" s="174">
        <f>'Exh A-Pg 9'!K14</f>
        <v>0</v>
      </c>
    </row>
    <row r="43" spans="1:13" ht="9" customHeight="1">
      <c r="L43" s="165"/>
      <c r="M43" s="166"/>
    </row>
    <row r="44" spans="1:13" ht="15.75" customHeight="1">
      <c r="A44" s="154" t="s">
        <v>89</v>
      </c>
      <c r="B44" s="167"/>
      <c r="C44" s="167"/>
      <c r="D44" s="167"/>
      <c r="E44" s="167"/>
      <c r="F44" s="167"/>
      <c r="G44" s="167"/>
      <c r="H44" s="167"/>
      <c r="I44" s="23"/>
      <c r="J44" s="23"/>
      <c r="K44" s="23"/>
      <c r="L44" s="160"/>
      <c r="M44" s="161"/>
    </row>
    <row r="45" spans="1:13" ht="15.75" customHeight="1">
      <c r="A45" s="155" t="s">
        <v>135</v>
      </c>
      <c r="B45" s="167"/>
      <c r="C45" s="167"/>
      <c r="D45" s="167"/>
      <c r="E45" s="167"/>
      <c r="F45" s="167"/>
      <c r="G45" s="167"/>
      <c r="H45" s="167"/>
      <c r="I45" s="23"/>
      <c r="J45" s="23"/>
      <c r="K45" s="23"/>
      <c r="L45" s="160"/>
      <c r="M45" s="161"/>
    </row>
    <row r="46" spans="1:13">
      <c r="A46" s="155" t="s">
        <v>136</v>
      </c>
      <c r="B46" s="167"/>
      <c r="C46" s="167"/>
      <c r="D46" s="167"/>
      <c r="E46" s="167"/>
      <c r="F46" s="167"/>
      <c r="G46" s="167"/>
      <c r="H46" s="167"/>
      <c r="I46" s="23"/>
      <c r="J46" s="23"/>
      <c r="K46" s="23"/>
      <c r="L46" s="160"/>
      <c r="M46" s="161"/>
    </row>
    <row r="47" spans="1:13" ht="6.75" customHeight="1">
      <c r="A47" s="141"/>
      <c r="B47" s="23"/>
      <c r="C47" s="23"/>
      <c r="D47" s="23"/>
      <c r="E47" s="23"/>
      <c r="F47" s="23"/>
      <c r="G47" s="23"/>
      <c r="H47" s="23"/>
      <c r="I47" s="23"/>
      <c r="J47" s="23"/>
      <c r="K47" s="23"/>
      <c r="L47" s="160"/>
      <c r="M47" s="161"/>
    </row>
    <row r="48" spans="1:13">
      <c r="A48" s="162" t="s">
        <v>137</v>
      </c>
      <c r="B48" s="23"/>
      <c r="C48" s="23"/>
      <c r="D48" s="23"/>
      <c r="E48" s="23"/>
      <c r="F48" s="23"/>
      <c r="G48" s="23"/>
      <c r="H48" s="23"/>
      <c r="I48" s="23"/>
      <c r="J48" s="23"/>
      <c r="K48" s="23"/>
      <c r="L48" s="160"/>
      <c r="M48" s="161"/>
    </row>
    <row r="49" spans="1:13" ht="13.5" customHeight="1">
      <c r="A49" s="141" t="s">
        <v>124</v>
      </c>
      <c r="B49" s="23" t="s">
        <v>238</v>
      </c>
      <c r="C49" s="23"/>
      <c r="D49" s="23"/>
      <c r="E49" s="23"/>
      <c r="F49" s="23"/>
      <c r="G49" s="23"/>
      <c r="H49" s="23"/>
      <c r="I49" s="23"/>
      <c r="J49" s="23"/>
      <c r="K49" s="23"/>
      <c r="L49" s="160">
        <f>'Exh A-Pg15'!G11</f>
        <v>6</v>
      </c>
      <c r="M49" s="174">
        <f>'Exh A-Pg15'!I11</f>
        <v>0</v>
      </c>
    </row>
    <row r="50" spans="1:13" ht="14.25" customHeight="1">
      <c r="A50" s="141" t="s">
        <v>110</v>
      </c>
      <c r="B50" s="23" t="s">
        <v>239</v>
      </c>
      <c r="C50" s="23"/>
      <c r="D50" s="23"/>
      <c r="E50" s="23"/>
      <c r="F50" s="23"/>
      <c r="G50" s="23"/>
      <c r="H50" s="23"/>
      <c r="I50" s="23"/>
      <c r="J50" s="23"/>
      <c r="K50" s="23"/>
      <c r="L50" s="160">
        <f>'Exh A-Pg15'!G20</f>
        <v>3</v>
      </c>
      <c r="M50" s="174">
        <f>'Exh A-Pg15'!I20</f>
        <v>0</v>
      </c>
    </row>
    <row r="51" spans="1:13" ht="13.5" customHeight="1">
      <c r="A51" s="141" t="s">
        <v>113</v>
      </c>
      <c r="B51" s="23" t="s">
        <v>240</v>
      </c>
      <c r="C51" s="23"/>
      <c r="D51" s="23"/>
      <c r="E51" s="23"/>
      <c r="F51" s="23"/>
      <c r="G51" s="23"/>
      <c r="H51" s="23"/>
      <c r="I51" s="23"/>
      <c r="J51" s="23"/>
      <c r="K51" s="23"/>
      <c r="L51" s="160">
        <f>'Exh A-Pg 16'!G4</f>
        <v>2</v>
      </c>
      <c r="M51" s="174">
        <f>'Exh A-Pg 16'!I4</f>
        <v>0</v>
      </c>
    </row>
    <row r="52" spans="1:13" ht="3.75" customHeight="1">
      <c r="A52" s="141"/>
      <c r="B52" s="23"/>
      <c r="C52" s="23"/>
      <c r="D52" s="23"/>
      <c r="E52" s="23"/>
      <c r="F52" s="23"/>
      <c r="G52" s="23"/>
      <c r="H52" s="23"/>
      <c r="I52" s="23"/>
      <c r="J52" s="23"/>
      <c r="K52" s="23"/>
      <c r="L52" s="160"/>
      <c r="M52" s="161"/>
    </row>
    <row r="53" spans="1:13" ht="17.25" customHeight="1">
      <c r="A53" s="162" t="s">
        <v>182</v>
      </c>
      <c r="B53" s="23"/>
      <c r="C53" s="23"/>
      <c r="D53" s="23"/>
      <c r="E53" s="23"/>
      <c r="F53" s="23"/>
      <c r="G53" s="23"/>
      <c r="H53" s="23"/>
      <c r="I53" s="23"/>
      <c r="J53" s="23"/>
      <c r="K53" s="23"/>
      <c r="L53" s="160"/>
      <c r="M53" s="161"/>
    </row>
    <row r="54" spans="1:13">
      <c r="A54" s="141" t="s">
        <v>142</v>
      </c>
      <c r="B54" s="23" t="s">
        <v>143</v>
      </c>
      <c r="C54" s="23"/>
      <c r="G54" s="23"/>
      <c r="H54" s="23"/>
      <c r="I54" s="23"/>
      <c r="J54" s="23"/>
      <c r="K54" s="23"/>
      <c r="L54" s="160">
        <f>'Exh A-Pg15'!G6</f>
        <v>15</v>
      </c>
      <c r="M54" s="174">
        <f>'Exh A-Pg15'!I6</f>
        <v>0</v>
      </c>
    </row>
    <row r="55" spans="1:13" ht="11.25" customHeight="1">
      <c r="A55" s="11"/>
      <c r="L55" s="160"/>
      <c r="M55" s="161"/>
    </row>
    <row r="56" spans="1:13" ht="31.2" customHeight="1">
      <c r="A56" s="368" t="s">
        <v>138</v>
      </c>
      <c r="B56" s="368"/>
      <c r="C56" s="368"/>
      <c r="D56" s="368"/>
      <c r="E56" s="368"/>
      <c r="F56" s="368"/>
      <c r="G56" s="368"/>
      <c r="H56" s="368"/>
      <c r="I56" s="368"/>
      <c r="J56" s="368"/>
      <c r="K56" s="368"/>
      <c r="L56" s="160"/>
      <c r="M56" s="161"/>
    </row>
    <row r="57" spans="1:13" ht="16.95" customHeight="1">
      <c r="A57" s="7" t="s">
        <v>116</v>
      </c>
      <c r="B57" s="23" t="s">
        <v>139</v>
      </c>
      <c r="L57" s="160">
        <f>'Exh A-Pg 16'!G17</f>
        <v>1</v>
      </c>
      <c r="M57" s="174">
        <f>'Exh A-Pg 16'!I17</f>
        <v>0</v>
      </c>
    </row>
    <row r="58" spans="1:13" ht="10.5" customHeight="1">
      <c r="C58" s="23"/>
      <c r="D58" s="23"/>
      <c r="E58" s="23"/>
      <c r="F58" s="23"/>
      <c r="G58" s="23"/>
      <c r="H58" s="23"/>
      <c r="I58" s="23"/>
      <c r="J58" s="23"/>
      <c r="K58" s="23"/>
      <c r="L58" s="168"/>
      <c r="M58" s="168"/>
    </row>
    <row r="59" spans="1:13" ht="10.5" customHeight="1">
      <c r="C59" s="23"/>
      <c r="D59" s="23"/>
      <c r="E59" s="23"/>
      <c r="F59" s="23"/>
      <c r="G59" s="23"/>
      <c r="H59" s="23"/>
      <c r="I59" s="23"/>
      <c r="J59" s="23"/>
      <c r="K59" s="23"/>
      <c r="L59" s="141"/>
      <c r="M59" s="141"/>
    </row>
    <row r="60" spans="1:13">
      <c r="K60" s="169" t="s">
        <v>161</v>
      </c>
      <c r="L60" s="170"/>
      <c r="M60" s="175">
        <f>SUM(M4:M58)</f>
        <v>0</v>
      </c>
    </row>
  </sheetData>
  <sheetProtection algorithmName="SHA-512" hashValue="q/AF6gKFPhL7atKoFP56siBSTapRhT6+5nk7PyWP9f9cX88YDorXwv2bmV1kR+BHc6dWSBwDT+D6eL9DHn7tTA==" saltValue="3iPhYg/l0YKLODhtBERNiA==" spinCount="100000" sheet="1" selectLockedCells="1" selectUnlockedCells="1"/>
  <mergeCells count="22">
    <mergeCell ref="B28:K28"/>
    <mergeCell ref="B7:K7"/>
    <mergeCell ref="B13:K13"/>
    <mergeCell ref="B8:K8"/>
    <mergeCell ref="A56:K56"/>
    <mergeCell ref="B29:E29"/>
    <mergeCell ref="B30:K30"/>
    <mergeCell ref="B17:K17"/>
    <mergeCell ref="B18:K18"/>
    <mergeCell ref="B33:K33"/>
    <mergeCell ref="B36:K36"/>
    <mergeCell ref="B39:K39"/>
    <mergeCell ref="B9:J9"/>
    <mergeCell ref="B20:J20"/>
    <mergeCell ref="B16:J16"/>
    <mergeCell ref="L2:L3"/>
    <mergeCell ref="M2:M3"/>
    <mergeCell ref="A15:K15"/>
    <mergeCell ref="B23:K23"/>
    <mergeCell ref="B27:K27"/>
    <mergeCell ref="B19:J19"/>
    <mergeCell ref="B24:J24"/>
  </mergeCells>
  <printOptions horizontalCentered="1"/>
  <pageMargins left="0.5" right="0.5" top="0" bottom="1" header="0" footer="0.5"/>
  <pageSetup scale="83" orientation="portrait" r:id="rId1"/>
  <headerFooter scaleWithDoc="0" alignWithMargins="0">
    <oddFooter>&amp;CExhibit A - Tally Sheet</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Exh A-Pg 1</vt:lpstr>
      <vt:lpstr>Exh A-Pg 2</vt:lpstr>
      <vt:lpstr>Exh A- Pg 3</vt:lpstr>
      <vt:lpstr>Exh A-Pg 4</vt:lpstr>
      <vt:lpstr>Exh A-Pg 5</vt:lpstr>
      <vt:lpstr>Exh A-Pg 6</vt:lpstr>
      <vt:lpstr>Exh A-Pg 7</vt:lpstr>
      <vt:lpstr>Exh A- Pg 8</vt:lpstr>
      <vt:lpstr>Exh A-Pg 9</vt:lpstr>
      <vt:lpstr>Exh A-Pg 10</vt:lpstr>
      <vt:lpstr>Exh A-Pg 11</vt:lpstr>
      <vt:lpstr>Exh A-Pg 12</vt:lpstr>
      <vt:lpstr>Exh A-Pg 13</vt:lpstr>
      <vt:lpstr>Exh A-Pg 14</vt:lpstr>
      <vt:lpstr>Exh A-Pg15</vt:lpstr>
      <vt:lpstr>Exh A-Pg 16</vt:lpstr>
      <vt:lpstr>Tally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teresar</dc:creator>
  <cp:lastModifiedBy>Michael Leary</cp:lastModifiedBy>
  <cp:lastPrinted>2021-06-16T20:59:01Z</cp:lastPrinted>
  <dcterms:created xsi:type="dcterms:W3CDTF">2018-07-02T15:44:15Z</dcterms:created>
  <dcterms:modified xsi:type="dcterms:W3CDTF">2026-06-10T18:58:40Z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hemaType">
    <vt:lpwstr>Tax Credit Deal</vt:lpwstr>
  </property>
  <property fmtid="{D5CDD505-2E9C-101B-9397-08002B2CF9AE}" pid="3" name="SmartDoxTemplateName">
    <vt:lpwstr/>
  </property>
  <property fmtid="{D5CDD505-2E9C-101B-9397-08002B2CF9AE}" pid="4" name="BeforeGetVBAMethod">
    <vt:lpwstr/>
  </property>
  <property fmtid="{D5CDD505-2E9C-101B-9397-08002B2CF9AE}" pid="5" name="AfterGetVBAMethod">
    <vt:lpwstr/>
  </property>
  <property fmtid="{D5CDD505-2E9C-101B-9397-08002B2CF9AE}" pid="6" name="BeforeSendVBAMethod">
    <vt:lpwstr/>
  </property>
  <property fmtid="{D5CDD505-2E9C-101B-9397-08002B2CF9AE}" pid="7" name="AfterSendVBAMethod">
    <vt:lpwstr/>
  </property>
  <property fmtid="{D5CDD505-2E9C-101B-9397-08002B2CF9AE}" pid="8" name="SD_RESERVED_IsProtected">
    <vt:lpwstr>True</vt:lpwstr>
  </property>
  <property fmtid="{D5CDD505-2E9C-101B-9397-08002B2CF9AE}" pid="9" name="SD_RESERVED_Protection0«bdBBC4IwFMDxrzJ2D7ecWeAECw+VxINJg25iUwntUCrqp0+RkNouY+/HY/CfBwIBx9FwJ3bkOmmVn9uhiJ/syoYUOlKxm9OeqkOzf1yytBcN4xgdJYQc169GTXexDEHAMcFIgviKBMlxlpRvhX1Pihim0w+7AgUryBH1rHH8ofUfodFsfY3p5Oi00ck1vL/V13Y6UWIwQwH9T5jMkED1BmpooEtEnJRlj0ShVD2">
    <vt:lpwstr>SD_RESERVED_Protection1«bNX+pBcL/AA==§</vt:lpwstr>
  </property>
</Properties>
</file>